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网球场、足球场围网" sheetId="3" r:id="rId1"/>
    <sheet name="足球、网球训练器材清单" sheetId="4" r:id="rId2"/>
    <sheet name="监控设备" sheetId="5" r:id="rId3"/>
    <sheet name="草坪填充设施" sheetId="6" r:id="rId4"/>
  </sheets>
  <definedNames>
    <definedName name="_xlnm.Print_Titles" localSheetId="0">网球场、足球场围网!$1:$2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" name="ID_0326A77FA3EE4F7088FA05107D287A94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2076450" y="11274425"/>
          <a:ext cx="1909445" cy="1743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</etc:cellImage>
  <etc:cellImage>
    <xdr:pic>
      <xdr:nvPicPr>
        <xdr:cNvPr id="26" name="ID_4F02A501F3C0493B9D51C6A103E39F75" descr=" "/>
        <xdr:cNvPicPr/>
      </xdr:nvPicPr>
      <xdr:blipFill>
        <a:blip r:embed="rId2"/>
        <a:srcRect/>
        <a:stretch>
          <a:fillRect/>
        </a:stretch>
      </xdr:blipFill>
      <xdr:spPr>
        <a:xfrm>
          <a:off x="2524125" y="1021715"/>
          <a:ext cx="1628775" cy="940435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2" name="ID_E169C7626A874526AEB412134C52C5F2" descr=" "/>
        <xdr:cNvPicPr/>
      </xdr:nvPicPr>
      <xdr:blipFill>
        <a:blip r:embed="rId3"/>
        <a:srcRect/>
        <a:stretch>
          <a:fillRect/>
        </a:stretch>
      </xdr:blipFill>
      <xdr:spPr>
        <a:xfrm>
          <a:off x="2494915" y="2075815"/>
          <a:ext cx="1657985" cy="962660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37" name="ID_F7FE82D1F5084021A10320A424FB8276" descr="6b9b597b84cef29183392d56c6cb626"/>
        <xdr:cNvPicPr>
          <a:picLocks noChangeAspect="1"/>
        </xdr:cNvPicPr>
      </xdr:nvPicPr>
      <xdr:blipFill>
        <a:blip r:embed="rId4" cstate="print"/>
        <a:stretch>
          <a:fillRect/>
        </a:stretch>
      </xdr:blipFill>
      <xdr:spPr>
        <a:xfrm>
          <a:off x="2352675" y="41887140"/>
          <a:ext cx="697230" cy="988060"/>
        </a:xfrm>
        <a:prstGeom prst="rect">
          <a:avLst/>
        </a:prstGeom>
      </xdr:spPr>
    </xdr:pic>
  </etc:cellImage>
  <etc:cellImage>
    <xdr:pic>
      <xdr:nvPicPr>
        <xdr:cNvPr id="4" name="ID_918DCEEF7F4E4B79A28C2A3D32807DF7" descr=" "/>
        <xdr:cNvPicPr/>
      </xdr:nvPicPr>
      <xdr:blipFill>
        <a:blip r:embed="rId5"/>
        <a:srcRect/>
        <a:stretch>
          <a:fillRect/>
        </a:stretch>
      </xdr:blipFill>
      <xdr:spPr>
        <a:xfrm>
          <a:off x="2410460" y="3129280"/>
          <a:ext cx="1742440" cy="975995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33" name="ID_F18EA465F10042E091ACF5AA00DB838D" descr="C:/Users/Admin/Desktop/ff0228c80640f1459528c613fa23d88.jpgff0228c80640f1459528c613fa23d88"/>
        <xdr:cNvPicPr>
          <a:picLocks noChangeAspect="1"/>
        </xdr:cNvPicPr>
      </xdr:nvPicPr>
      <xdr:blipFill>
        <a:blip r:embed="rId6" cstate="print"/>
        <a:srcRect l="2687" r="2687"/>
        <a:stretch>
          <a:fillRect/>
        </a:stretch>
      </xdr:blipFill>
      <xdr:spPr>
        <a:xfrm>
          <a:off x="2390775" y="36483925"/>
          <a:ext cx="1067435" cy="1125855"/>
        </a:xfrm>
        <a:prstGeom prst="rect">
          <a:avLst/>
        </a:prstGeom>
      </xdr:spPr>
    </xdr:pic>
  </etc:cellImage>
  <etc:cellImage>
    <xdr:pic>
      <xdr:nvPicPr>
        <xdr:cNvPr id="5" name="ID_8DC2F5E31AE0432CB5F21630B872B49B" descr=" "/>
        <xdr:cNvPicPr/>
      </xdr:nvPicPr>
      <xdr:blipFill>
        <a:blip r:embed="rId7"/>
        <a:srcRect/>
        <a:stretch>
          <a:fillRect/>
        </a:stretch>
      </xdr:blipFill>
      <xdr:spPr>
        <a:xfrm>
          <a:off x="2394585" y="5563235"/>
          <a:ext cx="1434465" cy="1234440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6" name="ID_13646399BB534683A2F1CEB68B528F3C" descr=" "/>
        <xdr:cNvPicPr/>
      </xdr:nvPicPr>
      <xdr:blipFill>
        <a:blip r:embed="rId8"/>
        <a:srcRect/>
        <a:stretch>
          <a:fillRect/>
        </a:stretch>
      </xdr:blipFill>
      <xdr:spPr>
        <a:xfrm>
          <a:off x="2404110" y="4138930"/>
          <a:ext cx="1748790" cy="1312545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7" name="ID_B3965F47CA1C4CACBFC047C34587BC4A" descr=" "/>
        <xdr:cNvPicPr/>
      </xdr:nvPicPr>
      <xdr:blipFill>
        <a:blip r:embed="rId9"/>
        <a:srcRect/>
        <a:stretch>
          <a:fillRect/>
        </a:stretch>
      </xdr:blipFill>
      <xdr:spPr>
        <a:xfrm>
          <a:off x="2370455" y="6883400"/>
          <a:ext cx="1782445" cy="1387475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8" name="ID_E5C3C044512746B7929302EB1D3B92A0" descr=" "/>
        <xdr:cNvPicPr/>
      </xdr:nvPicPr>
      <xdr:blipFill>
        <a:blip r:embed="rId10"/>
        <a:srcRect/>
        <a:stretch>
          <a:fillRect/>
        </a:stretch>
      </xdr:blipFill>
      <xdr:spPr>
        <a:xfrm>
          <a:off x="2276475" y="9862820"/>
          <a:ext cx="1811020" cy="1138555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9" name="ID_E410EA9A1FA24671BA3B566FAB2A2033" descr=" "/>
        <xdr:cNvPicPr/>
      </xdr:nvPicPr>
      <xdr:blipFill>
        <a:blip r:embed="rId11"/>
        <a:srcRect/>
        <a:stretch>
          <a:fillRect/>
        </a:stretch>
      </xdr:blipFill>
      <xdr:spPr>
        <a:xfrm>
          <a:off x="2322830" y="8325485"/>
          <a:ext cx="1256030" cy="1118870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24" name="ID_F433D0A499B64B35BC48E4AF12E94A01" descr=" "/>
        <xdr:cNvPicPr/>
      </xdr:nvPicPr>
      <xdr:blipFill>
        <a:blip r:embed="rId12"/>
        <a:srcRect/>
        <a:stretch>
          <a:fillRect/>
        </a:stretch>
      </xdr:blipFill>
      <xdr:spPr>
        <a:xfrm>
          <a:off x="2219960" y="28411805"/>
          <a:ext cx="798830" cy="902335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20" name="ID_9F7402BA39184DE9ADAA4107D0F3077A" descr=" "/>
        <xdr:cNvPicPr/>
      </xdr:nvPicPr>
      <xdr:blipFill>
        <a:blip r:embed="rId13"/>
        <a:srcRect/>
        <a:stretch>
          <a:fillRect/>
        </a:stretch>
      </xdr:blipFill>
      <xdr:spPr>
        <a:xfrm>
          <a:off x="2256155" y="11108690"/>
          <a:ext cx="1853565" cy="997585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31" name="ID_7E09DB511931460BBB763956E2949F2D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2476500" y="12153900"/>
          <a:ext cx="1050290" cy="106934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0" name="ID_7B4E5CF7417C43C89EF2194EF4B3026B" descr=" "/>
        <xdr:cNvPicPr/>
      </xdr:nvPicPr>
      <xdr:blipFill>
        <a:blip r:embed="rId15"/>
        <a:srcRect/>
        <a:stretch>
          <a:fillRect/>
        </a:stretch>
      </xdr:blipFill>
      <xdr:spPr>
        <a:xfrm>
          <a:off x="2306320" y="13377545"/>
          <a:ext cx="1406525" cy="741680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11" name="ID_E2C41B5E7AD74090B7621D90AAB511F1" descr=" "/>
        <xdr:cNvPicPr/>
      </xdr:nvPicPr>
      <xdr:blipFill>
        <a:blip r:embed="rId16"/>
        <a:srcRect/>
        <a:stretch>
          <a:fillRect/>
        </a:stretch>
      </xdr:blipFill>
      <xdr:spPr>
        <a:xfrm>
          <a:off x="2275205" y="14366875"/>
          <a:ext cx="1334135" cy="1102995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12" name="ID_F5B7480867E240C3A6F7ED18AA49E3AE" descr=" "/>
        <xdr:cNvPicPr/>
      </xdr:nvPicPr>
      <xdr:blipFill>
        <a:blip r:embed="rId17"/>
        <a:srcRect/>
        <a:stretch>
          <a:fillRect/>
        </a:stretch>
      </xdr:blipFill>
      <xdr:spPr>
        <a:xfrm>
          <a:off x="2313940" y="15681325"/>
          <a:ext cx="1039495" cy="904875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13" name="ID_B1D61F13C837478BBF997DD570208856" descr=" "/>
        <xdr:cNvPicPr/>
      </xdr:nvPicPr>
      <xdr:blipFill>
        <a:blip r:embed="rId18"/>
        <a:srcRect/>
        <a:stretch>
          <a:fillRect/>
        </a:stretch>
      </xdr:blipFill>
      <xdr:spPr>
        <a:xfrm>
          <a:off x="2259330" y="16776700"/>
          <a:ext cx="779145" cy="895985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15" name="ID_16779DB19C704BF0A572CE716D704850" descr=" "/>
        <xdr:cNvPicPr/>
      </xdr:nvPicPr>
      <xdr:blipFill>
        <a:blip r:embed="rId19"/>
        <a:srcRect/>
        <a:stretch>
          <a:fillRect/>
        </a:stretch>
      </xdr:blipFill>
      <xdr:spPr>
        <a:xfrm>
          <a:off x="2265680" y="17932400"/>
          <a:ext cx="906780" cy="1130935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25" name="ID_BB7000B9FD534D5BAD887386232FC603" descr="1030a320976764a20c2ddb469af3f19"/>
        <xdr:cNvPicPr>
          <a:picLocks noChangeAspect="1"/>
        </xdr:cNvPicPr>
      </xdr:nvPicPr>
      <xdr:blipFill>
        <a:blip r:embed="rId20" cstate="print"/>
        <a:stretch>
          <a:fillRect/>
        </a:stretch>
      </xdr:blipFill>
      <xdr:spPr>
        <a:xfrm>
          <a:off x="2228215" y="31576010"/>
          <a:ext cx="1626235" cy="130365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6" name="ID_83778A7831E045F7A01E02C6471B9D6D" descr=" "/>
        <xdr:cNvPicPr/>
      </xdr:nvPicPr>
      <xdr:blipFill>
        <a:blip r:embed="rId21"/>
        <a:srcRect/>
        <a:stretch>
          <a:fillRect/>
        </a:stretch>
      </xdr:blipFill>
      <xdr:spPr>
        <a:xfrm>
          <a:off x="2286000" y="19704050"/>
          <a:ext cx="1856740" cy="647700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17" name="ID_47F7A0E543664F6F9310AC32B399A880" descr=" "/>
        <xdr:cNvPicPr/>
      </xdr:nvPicPr>
      <xdr:blipFill>
        <a:blip r:embed="rId22"/>
        <a:srcRect/>
        <a:stretch>
          <a:fillRect/>
        </a:stretch>
      </xdr:blipFill>
      <xdr:spPr>
        <a:xfrm>
          <a:off x="2362200" y="20506055"/>
          <a:ext cx="1343025" cy="559435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19" name="ID_553C00438F404BFF9AE1E75CF7CA2017" descr=" "/>
        <xdr:cNvPicPr/>
      </xdr:nvPicPr>
      <xdr:blipFill>
        <a:blip r:embed="rId23"/>
        <a:srcRect/>
        <a:stretch>
          <a:fillRect/>
        </a:stretch>
      </xdr:blipFill>
      <xdr:spPr>
        <a:xfrm>
          <a:off x="2361565" y="21275675"/>
          <a:ext cx="1115060" cy="609600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29" name="ID_A4EC91D8F5A646B49072E8F9D02ACA80" descr=" "/>
        <xdr:cNvPicPr/>
      </xdr:nvPicPr>
      <xdr:blipFill>
        <a:blip r:embed="rId24"/>
        <a:srcRect/>
        <a:stretch>
          <a:fillRect/>
        </a:stretch>
      </xdr:blipFill>
      <xdr:spPr>
        <a:xfrm>
          <a:off x="2319655" y="21988145"/>
          <a:ext cx="984885" cy="1045845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14" name="ID_AB84DFAC67594F83B9CDC0028A04B36E" descr=" "/>
        <xdr:cNvPicPr/>
      </xdr:nvPicPr>
      <xdr:blipFill>
        <a:blip r:embed="rId24"/>
        <a:srcRect/>
        <a:stretch>
          <a:fillRect/>
        </a:stretch>
      </xdr:blipFill>
      <xdr:spPr>
        <a:xfrm>
          <a:off x="2587625" y="23241000"/>
          <a:ext cx="1031240" cy="1047115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21" name="ID_FF23E674CE054388B153BE028D9006A2" descr=" "/>
        <xdr:cNvPicPr/>
      </xdr:nvPicPr>
      <xdr:blipFill>
        <a:blip r:embed="rId25"/>
        <a:srcRect/>
        <a:stretch>
          <a:fillRect/>
        </a:stretch>
      </xdr:blipFill>
      <xdr:spPr>
        <a:xfrm>
          <a:off x="2343150" y="24431625"/>
          <a:ext cx="1067435" cy="1107440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22" name="ID_971C52BC1B1C457A93C10562FDBEEE9B" descr=" "/>
        <xdr:cNvPicPr/>
      </xdr:nvPicPr>
      <xdr:blipFill>
        <a:blip r:embed="rId26"/>
        <a:srcRect/>
        <a:stretch>
          <a:fillRect/>
        </a:stretch>
      </xdr:blipFill>
      <xdr:spPr>
        <a:xfrm>
          <a:off x="2439670" y="25819100"/>
          <a:ext cx="999490" cy="1103630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23" name="ID_E23057B5259B45168652527AF99D0B59" descr=" "/>
        <xdr:cNvPicPr/>
      </xdr:nvPicPr>
      <xdr:blipFill>
        <a:blip r:embed="rId27"/>
        <a:srcRect/>
        <a:stretch>
          <a:fillRect/>
        </a:stretch>
      </xdr:blipFill>
      <xdr:spPr>
        <a:xfrm>
          <a:off x="2296160" y="27121485"/>
          <a:ext cx="1027430" cy="1030605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18" name="ID_8169944BEB904D3293D3654818BFBF10" descr=" "/>
        <xdr:cNvPicPr/>
      </xdr:nvPicPr>
      <xdr:blipFill>
        <a:blip r:embed="rId28"/>
        <a:srcRect/>
        <a:stretch>
          <a:fillRect/>
        </a:stretch>
      </xdr:blipFill>
      <xdr:spPr>
        <a:xfrm>
          <a:off x="2258695" y="29415105"/>
          <a:ext cx="836930" cy="991870"/>
        </a:xfrm>
        <a:prstGeom prst="rect">
          <a:avLst/>
        </a:prstGeom>
        <a:ln w="9525" cap="flat" cmpd="sng">
          <a:noFill/>
          <a:prstDash val="solid"/>
          <a:miter lim="0"/>
          <a:headEnd/>
          <a:tailEnd/>
        </a:ln>
        <a:effectLst/>
      </xdr:spPr>
    </xdr:pic>
  </etc:cellImage>
  <etc:cellImage>
    <xdr:pic>
      <xdr:nvPicPr>
        <xdr:cNvPr id="28" name="ID_8563D4D5291E4DAC97A97A39163D6DC7" descr="2.png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2362835" y="30594935"/>
          <a:ext cx="952500" cy="840740"/>
        </a:xfrm>
        <a:prstGeom prst="rect">
          <a:avLst/>
        </a:prstGeom>
      </xdr:spPr>
    </xdr:pic>
  </etc:cellImage>
  <etc:cellImage>
    <xdr:pic>
      <xdr:nvPicPr>
        <xdr:cNvPr id="27" name="ID_0D3173CC8A4B419E94169BFF50573434" descr="fc6ad44f7b96df58d5280382b10bd89"/>
        <xdr:cNvPicPr>
          <a:picLocks noChangeAspect="1"/>
        </xdr:cNvPicPr>
      </xdr:nvPicPr>
      <xdr:blipFill>
        <a:blip r:embed="rId30" cstate="print"/>
        <a:stretch>
          <a:fillRect/>
        </a:stretch>
      </xdr:blipFill>
      <xdr:spPr>
        <a:xfrm>
          <a:off x="2343150" y="33070800"/>
          <a:ext cx="1111250" cy="1485900"/>
        </a:xfrm>
        <a:prstGeom prst="rect">
          <a:avLst/>
        </a:prstGeom>
      </xdr:spPr>
    </xdr:pic>
  </etc:cellImage>
  <etc:cellImage>
    <xdr:pic>
      <xdr:nvPicPr>
        <xdr:cNvPr id="34" name="ID_AE3A265D63C64C6A86025FBB6EC968EE" descr="a1ea78633631244fcb21b230c4005af"/>
        <xdr:cNvPicPr>
          <a:picLocks noChangeAspect="1"/>
        </xdr:cNvPicPr>
      </xdr:nvPicPr>
      <xdr:blipFill>
        <a:blip r:embed="rId31" cstate="print"/>
        <a:stretch>
          <a:fillRect/>
        </a:stretch>
      </xdr:blipFill>
      <xdr:spPr>
        <a:xfrm>
          <a:off x="2362200" y="34804350"/>
          <a:ext cx="1029335" cy="1325880"/>
        </a:xfrm>
        <a:prstGeom prst="rect">
          <a:avLst/>
        </a:prstGeom>
      </xdr:spPr>
    </xdr:pic>
  </etc:cellImage>
  <etc:cellImage>
    <xdr:pic>
      <xdr:nvPicPr>
        <xdr:cNvPr id="32" name="ID_F4B32773E596407994A18FFC190C5814" descr="图片1"/>
        <xdr:cNvPicPr>
          <a:picLocks noChangeAspect="1"/>
        </xdr:cNvPicPr>
      </xdr:nvPicPr>
      <xdr:blipFill>
        <a:blip r:embed="rId32" cstate="print"/>
        <a:stretch>
          <a:fillRect/>
        </a:stretch>
      </xdr:blipFill>
      <xdr:spPr>
        <a:xfrm>
          <a:off x="2305050" y="37976175"/>
          <a:ext cx="772795" cy="1278255"/>
        </a:xfrm>
        <a:prstGeom prst="rect">
          <a:avLst/>
        </a:prstGeom>
      </xdr:spPr>
    </xdr:pic>
  </etc:cellImage>
  <etc:cellImage>
    <xdr:pic>
      <xdr:nvPicPr>
        <xdr:cNvPr id="35" name="ID_ABAFA3A829044E2DA7A5065200192313" descr="9e94f8d0aa8feaea61f3731d39990fa"/>
        <xdr:cNvPicPr>
          <a:picLocks noChangeAspect="1"/>
        </xdr:cNvPicPr>
      </xdr:nvPicPr>
      <xdr:blipFill>
        <a:blip r:embed="rId33" cstate="print"/>
        <a:stretch>
          <a:fillRect/>
        </a:stretch>
      </xdr:blipFill>
      <xdr:spPr>
        <a:xfrm>
          <a:off x="2314575" y="39268400"/>
          <a:ext cx="1191260" cy="1143635"/>
        </a:xfrm>
        <a:prstGeom prst="rect">
          <a:avLst/>
        </a:prstGeom>
      </xdr:spPr>
    </xdr:pic>
  </etc:cellImage>
  <etc:cellImage>
    <xdr:pic>
      <xdr:nvPicPr>
        <xdr:cNvPr id="36" name="ID_3E2DEB5DE4AD4A8D9ADE15C53AD916F3" descr="图片1"/>
        <xdr:cNvPicPr>
          <a:picLocks noChangeAspect="1"/>
        </xdr:cNvPicPr>
      </xdr:nvPicPr>
      <xdr:blipFill>
        <a:blip r:embed="rId34" cstate="print"/>
        <a:srcRect l="8445" b="30917"/>
        <a:stretch>
          <a:fillRect/>
        </a:stretch>
      </xdr:blipFill>
      <xdr:spPr>
        <a:xfrm>
          <a:off x="2419350" y="40649525"/>
          <a:ext cx="902970" cy="1058545"/>
        </a:xfrm>
        <a:prstGeom prst="rect">
          <a:avLst/>
        </a:prstGeom>
      </xdr:spPr>
    </xdr:pic>
  </etc:cellImage>
  <etc:cellImage>
    <xdr:pic>
      <xdr:nvPicPr>
        <xdr:cNvPr id="38" name="ID_1E5F3494D7724113A9A6DCB88ACF22B2"/>
        <xdr:cNvPicPr>
          <a:picLocks noChangeAspect="1"/>
        </xdr:cNvPicPr>
      </xdr:nvPicPr>
      <xdr:blipFill>
        <a:blip r:embed="rId35" cstate="print"/>
        <a:stretch>
          <a:fillRect/>
        </a:stretch>
      </xdr:blipFill>
      <xdr:spPr>
        <a:xfrm>
          <a:off x="2308860" y="43176190"/>
          <a:ext cx="1309370" cy="1122045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<sst xmlns="http://schemas.openxmlformats.org/spreadsheetml/2006/main" count="181" uniqueCount="118">
  <si>
    <t>白沙西路绿色广场网球场、足球场围网等配套设施清单</t>
  </si>
  <si>
    <t>序号</t>
  </si>
  <si>
    <t>项目名称</t>
  </si>
  <si>
    <t>项目特征描述</t>
  </si>
  <si>
    <t>工程量表达式</t>
  </si>
  <si>
    <t>工程量</t>
  </si>
  <si>
    <t>单位</t>
  </si>
  <si>
    <t>单价</t>
  </si>
  <si>
    <t>总价（元）</t>
  </si>
  <si>
    <t>备注</t>
  </si>
  <si>
    <t>足球场组合围网</t>
  </si>
  <si>
    <t>日字型组合围网（高6米宽3.15米）
1、热镀锌圆管立柱ф76镀锌圆管，壁厚2.3㎜； 上中下3根横管ф60镀锌圆管，壁厚2.3㎜；户外超耐性聚酯粉末高温喷涂处理；
2、配镀锌铁丝原装进口PE料300°高温包胶直径2.1*3.6mm网孔50*50mm围网,整体拉网；
3、框架采用不锈钢自攻螺丝固定，精钢冲压扣件连接立柱横管，20*4mm铝合金压条压网；
4、立柱法兰盘打拉爆螺丝或打水钻预埋直插35cm固定；
5、墨绿色质保2年。
6.含一扇2m*2m围网双开门和一扇1m*1.9m围网单开门：ф60mm热镀锌圆管壁厚2.3㎜，户外超耐性聚酯粉末喷涂处理，墨绿色。
7.含采购、安装、辅材、税费、利润、管理费等所有费用。</t>
  </si>
  <si>
    <t>（55+35）*2*6</t>
  </si>
  <si>
    <t>㎡</t>
  </si>
  <si>
    <t>网球场组合围网</t>
  </si>
  <si>
    <t>日字型组合围网（高6米宽3.15米）
1、热镀锌圆管立柱ф76镀锌圆管，壁厚2.3㎜； 上中下3根横管ф60镀锌圆管，壁厚2.3㎜；户外超耐性聚酯粉末高温喷涂处理；
2、配镀锌铁丝原装进口PE料300°高温包胶直径2.1*3.6mm网孔45*45mm围网,整体拉网；
3、框架采用不锈钢自攻螺丝固定，精钢冲压扣件连接立柱横管，20*4mm铝合金压条压网；
4、立柱法兰盘打拉爆螺丝或打水钻预埋直插35cm固定；
5、墨绿色质保2年。
6.含一扇2m*2m围网双开门和一扇1m*1.9m围网单开门：ф60mm热镀锌圆管壁厚2.3㎜，户外超耐性聚酯粉末喷涂处理，墨绿色。
7.含采购、安装、辅材、税费、利润、管理费等所有费用。</t>
  </si>
  <si>
    <t>6米高</t>
  </si>
  <si>
    <t>球场照明灯</t>
  </si>
  <si>
    <t>1.灯杆高7米，热镀锌圆管,114，壁厚3.0；超耐性户外聚酯粉末喷涂处理，可用精钢冲压扣件与围网整体连接，也可单立；墨绿色，含法兰盘单向1拖2灯臂.
2.LED灯2*200W。灯光通量22000LM，色温3000K-6000K，光效110LM/W，光束角度120°平均使用寿命25000hrs,高透光、抗冲击、阻燃、热稳定性强，光色柔和亮度高，压铸铝灯体材质表面阿克苏诺尔抗紫外线户外聚酯粉末喷涂处理，IP65超强防水，抗雷击抗浪涌，-30°低温启动，质保2年
3.含采购、安装、辅材、税费、利润、管理费等所有费用。</t>
  </si>
  <si>
    <t>7米高</t>
  </si>
  <si>
    <t>套</t>
  </si>
  <si>
    <t>总计：</t>
  </si>
  <si>
    <t>足球、网球教学培训训练器材清单</t>
  </si>
  <si>
    <t>名称</t>
  </si>
  <si>
    <t>项目名称（内容描述）</t>
  </si>
  <si>
    <t>数量</t>
  </si>
  <si>
    <t>计量
单位</t>
  </si>
  <si>
    <t>单价（元）</t>
  </si>
  <si>
    <t>小计（元）</t>
  </si>
  <si>
    <t>分队背心</t>
  </si>
  <si>
    <t>件</t>
  </si>
  <si>
    <t>多色可选</t>
  </si>
  <si>
    <t>训练绕杆</t>
  </si>
  <si>
    <t>1.5m
5套/组</t>
  </si>
  <si>
    <t>可调节跨栏</t>
  </si>
  <si>
    <t>四档可调节
15、22、28、36（CM）</t>
  </si>
  <si>
    <t>安全形花口标志碟</t>
  </si>
  <si>
    <t>50个/套+置物架+网兜</t>
  </si>
  <si>
    <t>安全型螺纹标志桶</t>
  </si>
  <si>
    <t>非螺纹</t>
  </si>
  <si>
    <t>定宽绳梯</t>
  </si>
  <si>
    <t>副</t>
  </si>
  <si>
    <t>固定式 3.4米8片
（品冠steaky）</t>
  </si>
  <si>
    <t>便捷战术板</t>
  </si>
  <si>
    <t>拉链款 11人制+口哨+备用数字</t>
  </si>
  <si>
    <t>吊绳口哨</t>
  </si>
  <si>
    <t>个</t>
  </si>
  <si>
    <t>指环口哨</t>
  </si>
  <si>
    <t>电动充气泵</t>
  </si>
  <si>
    <t>机械表款220v</t>
  </si>
  <si>
    <t>队长袖标</t>
  </si>
  <si>
    <t>2个</t>
  </si>
  <si>
    <t>拉力带</t>
  </si>
  <si>
    <t>含量：1/1</t>
  </si>
  <si>
    <t>体能环</t>
  </si>
  <si>
    <t>12只/套</t>
  </si>
  <si>
    <t>角旗套装</t>
  </si>
  <si>
    <t>阻力伞</t>
  </si>
  <si>
    <t>190元/10个</t>
  </si>
  <si>
    <t>红黄牌</t>
  </si>
  <si>
    <t>红黄牌+记录表+笔+挑边器+巡边器+口哨
（套装）</t>
  </si>
  <si>
    <t>挑边器</t>
  </si>
  <si>
    <t>巡边旗套装</t>
  </si>
  <si>
    <t>记分牌</t>
  </si>
  <si>
    <t>4位</t>
  </si>
  <si>
    <t>换人牌</t>
  </si>
  <si>
    <t>十字敏捷梯</t>
  </si>
  <si>
    <t>双面反弹网</t>
  </si>
  <si>
    <t>套装+15kg重水袋*2个</t>
  </si>
  <si>
    <t>气压表</t>
  </si>
  <si>
    <t>电子气压表</t>
  </si>
  <si>
    <t>人墙</t>
  </si>
  <si>
    <t>175cm*5个（铁底座：1200元）
175cm*5个（橡胶底座：1540元）</t>
  </si>
  <si>
    <t>应急医疗箱</t>
  </si>
  <si>
    <t>推水器</t>
  </si>
  <si>
    <t>教练车</t>
  </si>
  <si>
    <t>辆</t>
  </si>
  <si>
    <t>网球裁判椅+遮阳棚</t>
  </si>
  <si>
    <t>捡球器</t>
  </si>
  <si>
    <t>网羽拍通用拉线机    S616</t>
  </si>
  <si>
    <t>台</t>
  </si>
  <si>
    <t>反弹网</t>
  </si>
  <si>
    <t>张</t>
  </si>
  <si>
    <t xml:space="preserve">智能网球运动装备                 </t>
  </si>
  <si>
    <t>新款无压球</t>
  </si>
  <si>
    <t>箱</t>
  </si>
  <si>
    <t>（100只含桶，送双肩背带）
CoachOne</t>
  </si>
  <si>
    <t>办公电脑</t>
  </si>
  <si>
    <t>年</t>
  </si>
  <si>
    <t>球门</t>
  </si>
  <si>
    <t>7人制   200*500*150</t>
  </si>
  <si>
    <t>5人制   200*300*150</t>
  </si>
  <si>
    <t>足球场座椅</t>
  </si>
  <si>
    <t>座椅加遮阳棚</t>
  </si>
  <si>
    <t>网球场座椅</t>
  </si>
  <si>
    <t xml:space="preserve">椅子：全铝合金型材制作；底采用高弹性橡胶脚管套，永不生锈；尺寸：L2020×W640×H835mm
</t>
  </si>
  <si>
    <t>网球场中柱</t>
  </si>
  <si>
    <t xml:space="preserve">内置纯铜齿轮配件，精密蜗杆蜗轮传动结构;确保产品的使用寿命。
防回弹的自动锁定装置;球柱内侧焊接V型边杆，有效收紧网球网。
表面经超耐候纯聚脂粉末喷涂，高档，美观大方。
铝合金管壁厚度为3mm，抗拉性强，网球网中心承重达80kg以上。
整体规格;80x80mm(方形)壁厚3mm柱子总长:1070mm，底座高度:300mm 材质:铝合金+铜 颜色:森绿色
重量:27kg(2个纸箱)
</t>
  </si>
  <si>
    <t>网球场栏网</t>
  </si>
  <si>
    <t>网绳采用聚酯网绳双层编织强度更高，更牢固。双层白色皮革上包边，更牢固。
圆环采用全铜有爪鸡眼，耐用不生锈。
特多龙4线车缝线，不易剥落，经过SGS撞击测试，符合国际赛事标准。
拥有较强的耐酸性、抗老化，等特点，平均使用寿命可达8年。
设计张力可达7000N*m，超强抗冲击力。
整体规格:长127X宽1.07m网孔规格:43x43mm线径规格:Φ3.5mm
材质:皮革+聚酯网绳+铜 颜色:白色+黑色
重量:10kg(单个独立纸箱)</t>
  </si>
  <si>
    <t>网球场防风网</t>
  </si>
  <si>
    <t>1、材料：户外专用高档加密加厚PE拉丝编织，折边压边
2、每隔30CM打一个纯铜扣眼，
3、抗老化性强，防潮防霉防风化，耐用5-8年。
4、规格：2m高，长度可定做，
5、绿色，质保2年。</t>
  </si>
  <si>
    <t>合计:</t>
  </si>
  <si>
    <t>白沙西路绿色广场网球场、足球场监控设备清单</t>
  </si>
  <si>
    <t>标段名称</t>
  </si>
  <si>
    <t>工程
量</t>
  </si>
  <si>
    <t>监控</t>
  </si>
  <si>
    <t>包含录像机，硬盘录像机，监控硬盘，摄像头支架，光缆，电脑，交换机，网络，立杆，施工费等</t>
  </si>
  <si>
    <t>白沙西路绿色广场网球场、足球场草坪填充设施清单</t>
  </si>
  <si>
    <t>填充EPDM绿色颗粒</t>
  </si>
  <si>
    <t xml:space="preserve"> 2-4mm</t>
  </si>
  <si>
    <t>4.5kg/㎡</t>
  </si>
  <si>
    <t>3.5/kg</t>
  </si>
  <si>
    <t>包含施工费，物流费</t>
  </si>
  <si>
    <t>石英砂</t>
  </si>
  <si>
    <t>20-40目</t>
  </si>
  <si>
    <t>20kg/㎡</t>
  </si>
  <si>
    <t>0.5/kg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</si>
</sst>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_ "/>
  </numFmts>
  <fonts count="42">
    <font>
      <sz val="11"/>
      <color theme="1"/>
      <name val="宋体"/>
      <charset val="134"/>
      <scheme val="minor"/>
    </font>
    <font>
      <sz val="12"/>
      <color theme="1"/>
      <name val="仿宋"/>
      <charset val="134"/>
    </font>
    <font>
      <b/>
      <sz val="12"/>
      <color indexed="8"/>
      <name val="仿宋"/>
      <charset val="134"/>
    </font>
    <font>
      <b/>
      <sz val="18"/>
      <color theme="1"/>
      <name val="仿宋"/>
      <charset val="134"/>
    </font>
    <font>
      <sz val="12"/>
      <color indexed="8"/>
      <name val="仿宋"/>
      <charset val="134"/>
    </font>
    <font>
      <sz val="12"/>
      <name val="仿宋"/>
      <charset val="134"/>
    </font>
    <font>
      <sz val="14"/>
      <color theme="1"/>
      <name val="仿宋"/>
      <charset val="134"/>
    </font>
    <font>
      <b/>
      <sz val="10"/>
      <name val="仿宋"/>
      <charset val="134"/>
    </font>
    <font>
      <sz val="12"/>
      <color rgb="FF000000"/>
      <name val="仿宋"/>
      <charset val="134"/>
    </font>
    <font>
      <b/>
      <sz val="18"/>
      <color indexed="8"/>
      <name val="仿宋"/>
      <charset val="134"/>
    </font>
    <font>
      <b/>
      <sz val="12"/>
      <name val="仿宋"/>
      <charset val="134"/>
    </font>
    <font>
      <sz val="10.5"/>
      <color indexed="8"/>
      <name val="仿宋"/>
      <charset val="134"/>
    </font>
    <font>
      <sz val="10"/>
      <name val="仿宋"/>
      <charset val="134"/>
    </font>
    <font>
      <sz val="10"/>
      <color indexed="8"/>
      <name val="仿宋"/>
      <charset val="134"/>
    </font>
    <font>
      <sz val="10"/>
      <color rgb="FF000000"/>
      <name val="仿宋"/>
      <charset val="134"/>
    </font>
    <font>
      <sz val="11"/>
      <color rgb="FF000000"/>
      <name val="仿宋"/>
      <charset val="134"/>
    </font>
    <font>
      <sz val="11"/>
      <color indexed="8"/>
      <name val="仿宋"/>
      <charset val="134"/>
    </font>
    <font>
      <sz val="11"/>
      <color theme="1"/>
      <name val="仿宋"/>
      <charset val="134"/>
    </font>
    <font>
      <b/>
      <sz val="16"/>
      <name val="仿宋"/>
      <charset val="134"/>
    </font>
    <font>
      <sz val="16"/>
      <name val="仿宋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9"/>
      <color theme="1"/>
      <name val="宋体"/>
      <charset val="134"/>
      <scheme val="minor"/>
    </font>
    <font>
      <sz val="12"/>
      <color theme="1"/>
      <name val="宋体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3" borderId="11" applyNumberFormat="0" applyFon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26" fillId="0" borderId="12" applyNumberFormat="0" applyFill="0" applyAlignment="0" applyProtection="0">
      <alignment vertical="center"/>
    </xf>
    <xf numFmtId="0" fontId="27" fillId="0" borderId="13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4" borderId="14" applyNumberFormat="0" applyAlignment="0" applyProtection="0">
      <alignment vertical="center"/>
    </xf>
    <xf numFmtId="0" fontId="29" fillId="5" borderId="15" applyNumberFormat="0" applyAlignment="0" applyProtection="0">
      <alignment vertical="center"/>
    </xf>
    <xf numFmtId="0" fontId="30" fillId="5" borderId="14" applyNumberFormat="0" applyAlignment="0" applyProtection="0">
      <alignment vertical="center"/>
    </xf>
    <xf numFmtId="0" fontId="31" fillId="6" borderId="16" applyNumberFormat="0" applyAlignment="0" applyProtection="0">
      <alignment vertical="center"/>
    </xf>
    <xf numFmtId="0" fontId="32" fillId="0" borderId="17" applyNumberFormat="0" applyFill="0" applyAlignment="0" applyProtection="0">
      <alignment vertical="center"/>
    </xf>
    <xf numFmtId="0" fontId="33" fillId="0" borderId="18" applyNumberFormat="0" applyFill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5" fillId="8" borderId="0" applyNumberFormat="0" applyBorder="0" applyAlignment="0" applyProtection="0">
      <alignment vertical="center"/>
    </xf>
    <xf numFmtId="0" fontId="36" fillId="9" borderId="0" applyNumberFormat="0" applyBorder="0" applyAlignment="0" applyProtection="0">
      <alignment vertical="center"/>
    </xf>
    <xf numFmtId="0" fontId="37" fillId="10" borderId="0" applyNumberFormat="0" applyBorder="0" applyAlignment="0" applyProtection="0">
      <alignment vertical="center"/>
    </xf>
    <xf numFmtId="0" fontId="38" fillId="11" borderId="0" applyNumberFormat="0" applyBorder="0" applyAlignment="0" applyProtection="0">
      <alignment vertical="center"/>
    </xf>
    <xf numFmtId="0" fontId="38" fillId="12" borderId="0" applyNumberFormat="0" applyBorder="0" applyAlignment="0" applyProtection="0">
      <alignment vertical="center"/>
    </xf>
    <xf numFmtId="0" fontId="37" fillId="13" borderId="0" applyNumberFormat="0" applyBorder="0" applyAlignment="0" applyProtection="0">
      <alignment vertical="center"/>
    </xf>
    <xf numFmtId="0" fontId="37" fillId="14" borderId="0" applyNumberFormat="0" applyBorder="0" applyAlignment="0" applyProtection="0">
      <alignment vertical="center"/>
    </xf>
    <xf numFmtId="0" fontId="38" fillId="15" borderId="0" applyNumberFormat="0" applyBorder="0" applyAlignment="0" applyProtection="0">
      <alignment vertical="center"/>
    </xf>
    <xf numFmtId="0" fontId="38" fillId="16" borderId="0" applyNumberFormat="0" applyBorder="0" applyAlignment="0" applyProtection="0">
      <alignment vertical="center"/>
    </xf>
    <xf numFmtId="0" fontId="37" fillId="17" borderId="0" applyNumberFormat="0" applyBorder="0" applyAlignment="0" applyProtection="0">
      <alignment vertical="center"/>
    </xf>
    <xf numFmtId="0" fontId="37" fillId="18" borderId="0" applyNumberFormat="0" applyBorder="0" applyAlignment="0" applyProtection="0">
      <alignment vertical="center"/>
    </xf>
    <xf numFmtId="0" fontId="38" fillId="19" borderId="0" applyNumberFormat="0" applyBorder="0" applyAlignment="0" applyProtection="0">
      <alignment vertical="center"/>
    </xf>
    <xf numFmtId="0" fontId="38" fillId="20" borderId="0" applyNumberFormat="0" applyBorder="0" applyAlignment="0" applyProtection="0">
      <alignment vertical="center"/>
    </xf>
    <xf numFmtId="0" fontId="37" fillId="21" borderId="0" applyNumberFormat="0" applyBorder="0" applyAlignment="0" applyProtection="0">
      <alignment vertical="center"/>
    </xf>
    <xf numFmtId="0" fontId="37" fillId="22" borderId="0" applyNumberFormat="0" applyBorder="0" applyAlignment="0" applyProtection="0">
      <alignment vertical="center"/>
    </xf>
    <xf numFmtId="0" fontId="38" fillId="23" borderId="0" applyNumberFormat="0" applyBorder="0" applyAlignment="0" applyProtection="0">
      <alignment vertical="center"/>
    </xf>
    <xf numFmtId="0" fontId="38" fillId="24" borderId="0" applyNumberFormat="0" applyBorder="0" applyAlignment="0" applyProtection="0">
      <alignment vertical="center"/>
    </xf>
    <xf numFmtId="0" fontId="37" fillId="25" borderId="0" applyNumberFormat="0" applyBorder="0" applyAlignment="0" applyProtection="0">
      <alignment vertical="center"/>
    </xf>
    <xf numFmtId="0" fontId="37" fillId="26" borderId="0" applyNumberFormat="0" applyBorder="0" applyAlignment="0" applyProtection="0">
      <alignment vertical="center"/>
    </xf>
    <xf numFmtId="0" fontId="38" fillId="27" borderId="0" applyNumberFormat="0" applyBorder="0" applyAlignment="0" applyProtection="0">
      <alignment vertical="center"/>
    </xf>
    <xf numFmtId="0" fontId="38" fillId="28" borderId="0" applyNumberFormat="0" applyBorder="0" applyAlignment="0" applyProtection="0">
      <alignment vertical="center"/>
    </xf>
    <xf numFmtId="0" fontId="37" fillId="29" borderId="0" applyNumberFormat="0" applyBorder="0" applyAlignment="0" applyProtection="0">
      <alignment vertical="center"/>
    </xf>
    <xf numFmtId="0" fontId="37" fillId="30" borderId="0" applyNumberFormat="0" applyBorder="0" applyAlignment="0" applyProtection="0">
      <alignment vertical="center"/>
    </xf>
    <xf numFmtId="0" fontId="38" fillId="31" borderId="0" applyNumberFormat="0" applyBorder="0" applyAlignment="0" applyProtection="0">
      <alignment vertical="center"/>
    </xf>
    <xf numFmtId="0" fontId="38" fillId="32" borderId="0" applyNumberFormat="0" applyBorder="0" applyAlignment="0" applyProtection="0">
      <alignment vertical="center"/>
    </xf>
    <xf numFmtId="0" fontId="37" fillId="33" borderId="0" applyNumberFormat="0" applyBorder="0" applyAlignment="0" applyProtection="0">
      <alignment vertical="center"/>
    </xf>
    <xf numFmtId="0" fontId="39" fillId="0" borderId="0"/>
    <xf numFmtId="0" fontId="40" fillId="0" borderId="0"/>
    <xf numFmtId="0" fontId="41" fillId="0" borderId="0">
      <alignment vertical="center"/>
    </xf>
  </cellStyleXfs>
  <cellXfs count="54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3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3" xfId="0" applyFont="1" applyBorder="1" applyAlignment="1">
      <alignment horizontal="left" vertical="center"/>
    </xf>
    <xf numFmtId="0" fontId="1" fillId="2" borderId="4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top" wrapText="1"/>
    </xf>
    <xf numFmtId="0" fontId="8" fillId="2" borderId="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176" fontId="5" fillId="0" borderId="0" xfId="0" applyNumberFormat="1" applyFont="1" applyFill="1" applyAlignment="1">
      <alignment horizontal="center" vertical="center"/>
    </xf>
    <xf numFmtId="0" fontId="9" fillId="2" borderId="0" xfId="0" applyFont="1" applyFill="1" applyBorder="1" applyAlignment="1">
      <alignment horizontal="center" vertical="center" wrapText="1"/>
    </xf>
    <xf numFmtId="176" fontId="8" fillId="2" borderId="1" xfId="0" applyNumberFormat="1" applyFont="1" applyFill="1" applyBorder="1" applyAlignment="1">
      <alignment horizontal="center" vertical="center" wrapText="1"/>
    </xf>
    <xf numFmtId="176" fontId="5" fillId="2" borderId="2" xfId="0" applyNumberFormat="1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center" vertical="center" wrapText="1"/>
    </xf>
    <xf numFmtId="0" fontId="8" fillId="2" borderId="1" xfId="49" applyFont="1" applyFill="1" applyBorder="1" applyAlignment="1" applyProtection="1">
      <alignment horizontal="center" vertical="center" wrapText="1"/>
    </xf>
    <xf numFmtId="58" fontId="5" fillId="2" borderId="1" xfId="0" applyNumberFormat="1" applyFont="1" applyFill="1" applyBorder="1" applyAlignment="1">
      <alignment horizontal="center" vertical="center"/>
    </xf>
    <xf numFmtId="176" fontId="5" fillId="2" borderId="7" xfId="0" applyNumberFormat="1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 wrapText="1"/>
    </xf>
    <xf numFmtId="176" fontId="5" fillId="2" borderId="8" xfId="0" applyNumberFormat="1" applyFont="1" applyFill="1" applyBorder="1" applyAlignment="1">
      <alignment horizontal="center" vertical="center"/>
    </xf>
    <xf numFmtId="0" fontId="5" fillId="2" borderId="9" xfId="0" applyFont="1" applyFill="1" applyBorder="1" applyAlignment="1">
      <alignment horizontal="center" vertical="center"/>
    </xf>
    <xf numFmtId="176" fontId="5" fillId="2" borderId="10" xfId="0" applyNumberFormat="1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5" fillId="2" borderId="5" xfId="0" applyFont="1" applyFill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16" fillId="2" borderId="1" xfId="0" applyFont="1" applyFill="1" applyBorder="1" applyAlignment="1">
      <alignment vertical="center" wrapText="1"/>
    </xf>
    <xf numFmtId="0" fontId="8" fillId="2" borderId="5" xfId="0" applyFont="1" applyFill="1" applyBorder="1" applyAlignment="1">
      <alignment horizontal="center" vertical="center" wrapText="1"/>
    </xf>
    <xf numFmtId="0" fontId="16" fillId="2" borderId="2" xfId="0" applyFont="1" applyFill="1" applyBorder="1" applyAlignment="1">
      <alignment vertical="center" wrapText="1"/>
    </xf>
    <xf numFmtId="0" fontId="17" fillId="2" borderId="1" xfId="0" applyFont="1" applyFill="1" applyBorder="1" applyAlignment="1">
      <alignment horizontal="center" vertical="center"/>
    </xf>
    <xf numFmtId="0" fontId="17" fillId="2" borderId="2" xfId="0" applyFont="1" applyFill="1" applyBorder="1" applyAlignment="1">
      <alignment vertical="center"/>
    </xf>
    <xf numFmtId="0" fontId="18" fillId="2" borderId="1" xfId="0" applyFont="1" applyFill="1" applyBorder="1" applyAlignment="1">
      <alignment horizontal="center" vertical="center"/>
    </xf>
    <xf numFmtId="0" fontId="12" fillId="2" borderId="1" xfId="0" applyFont="1" applyFill="1" applyBorder="1" applyAlignment="1">
      <alignment horizontal="left" vertical="top" wrapText="1"/>
    </xf>
    <xf numFmtId="176" fontId="19" fillId="2" borderId="1" xfId="0" applyNumberFormat="1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_x0002_._x0011__x0002_._x001b__x0002_ _x0015_%_x0018__x0001_" xfId="49"/>
    <cellStyle name="Normal" xfId="50"/>
    <cellStyle name="常规 2" xfId="51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jpeg"/><Relationship Id="rId5" Type="http://schemas.openxmlformats.org/officeDocument/2006/relationships/image" Target="media/image5.png"/><Relationship Id="rId4" Type="http://schemas.openxmlformats.org/officeDocument/2006/relationships/image" Target="media/image4.jpeg"/><Relationship Id="rId35" Type="http://schemas.openxmlformats.org/officeDocument/2006/relationships/image" Target="media/image35.jpe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jpe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jpe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8" Type="http://www.wps.cn/officeDocument/2020/cellImage" Target="cellimages.xml"/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104"/>
  <sheetViews>
    <sheetView tabSelected="1" workbookViewId="0">
      <pane xSplit="1" ySplit="2" topLeftCell="B4" activePane="bottomRight" state="frozen"/>
      <selection/>
      <selection pane="topRight"/>
      <selection pane="bottomLeft"/>
      <selection pane="bottomRight" activeCell="D3" sqref="D3:D5"/>
    </sheetView>
  </sheetViews>
  <sheetFormatPr defaultColWidth="9" defaultRowHeight="14.25"/>
  <cols>
    <col min="1" max="1" width="6.625" style="1" customWidth="1"/>
    <col min="2" max="2" width="9" style="1"/>
    <col min="3" max="3" width="6" style="1" customWidth="1"/>
    <col min="4" max="4" width="47.2333333333333" style="2" customWidth="1"/>
    <col min="5" max="5" width="20.375" style="1" hidden="1" customWidth="1"/>
    <col min="6" max="6" width="14.375" style="1" customWidth="1"/>
    <col min="7" max="7" width="11.375" style="1" customWidth="1"/>
    <col min="8" max="8" width="11.375" style="3" customWidth="1"/>
    <col min="9" max="9" width="15" style="4" customWidth="1"/>
    <col min="10" max="10" width="12.875" style="1" customWidth="1"/>
    <col min="11" max="12" width="9" style="1"/>
    <col min="13" max="13" width="12.625" style="1" hidden="1" customWidth="1"/>
    <col min="14" max="15" width="9" style="1" hidden="1" customWidth="1"/>
    <col min="16" max="16384" width="9" style="1"/>
  </cols>
  <sheetData>
    <row r="1" ht="66" customHeight="1" spans="1:10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</row>
    <row r="2" ht="55" customHeight="1" spans="1:10">
      <c r="A2" s="6" t="s">
        <v>1</v>
      </c>
      <c r="B2" s="6" t="s">
        <v>2</v>
      </c>
      <c r="C2" s="6"/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3" t="s">
        <v>9</v>
      </c>
    </row>
    <row r="3" ht="184" customHeight="1" spans="1:13">
      <c r="A3" s="6">
        <v>1</v>
      </c>
      <c r="B3" s="8" t="s">
        <v>10</v>
      </c>
      <c r="C3" s="8"/>
      <c r="D3" s="50" t="s">
        <v>11</v>
      </c>
      <c r="E3" s="6" t="s">
        <v>12</v>
      </c>
      <c r="F3" s="6">
        <v>1080</v>
      </c>
      <c r="G3" s="6" t="s">
        <v>13</v>
      </c>
      <c r="H3" s="6">
        <f>100.92+1.48</f>
        <v>102.4</v>
      </c>
      <c r="I3" s="6">
        <f>F3*H3</f>
        <v>110592</v>
      </c>
      <c r="J3" s="3"/>
      <c r="M3" s="1">
        <f>1600/1080</f>
        <v>1.48148148148148</v>
      </c>
    </row>
    <row r="4" ht="183" customHeight="1" spans="1:13">
      <c r="A4" s="6">
        <v>2</v>
      </c>
      <c r="B4" s="8" t="s">
        <v>14</v>
      </c>
      <c r="C4" s="8"/>
      <c r="D4" s="50" t="s">
        <v>15</v>
      </c>
      <c r="E4" s="6" t="s">
        <v>16</v>
      </c>
      <c r="F4" s="6">
        <v>2222</v>
      </c>
      <c r="G4" s="6" t="s">
        <v>13</v>
      </c>
      <c r="H4" s="6">
        <f>100.92+0.72</f>
        <v>101.64</v>
      </c>
      <c r="I4" s="6">
        <f>H4*F4</f>
        <v>225844.08</v>
      </c>
      <c r="J4" s="3"/>
      <c r="M4" s="1">
        <f>1600/F4</f>
        <v>0.72007200720072</v>
      </c>
    </row>
    <row r="5" s="1" customFormat="1" ht="124" customHeight="1" spans="1:15">
      <c r="A5" s="6">
        <v>3</v>
      </c>
      <c r="B5" s="52" t="s">
        <v>17</v>
      </c>
      <c r="C5" s="53"/>
      <c r="D5" s="50" t="s">
        <v>18</v>
      </c>
      <c r="E5" s="6" t="s">
        <v>19</v>
      </c>
      <c r="F5" s="6">
        <v>24</v>
      </c>
      <c r="G5" s="6" t="s">
        <v>20</v>
      </c>
      <c r="H5" s="6">
        <v>2285.5</v>
      </c>
      <c r="I5" s="6">
        <f>H5*F5</f>
        <v>54852</v>
      </c>
      <c r="J5" s="3"/>
      <c r="O5" s="1">
        <f>2612*7/8</f>
        <v>2285.5</v>
      </c>
    </row>
    <row r="6" ht="35.15" customHeight="1" spans="1:10">
      <c r="A6" s="11"/>
      <c r="B6" s="12"/>
      <c r="C6" s="12"/>
      <c r="D6" s="13"/>
      <c r="E6" s="12"/>
      <c r="F6" s="12"/>
      <c r="G6" s="12"/>
      <c r="H6" s="18" t="s">
        <v>21</v>
      </c>
      <c r="I6" s="3">
        <f>SUM(I3:I5)</f>
        <v>391288.08</v>
      </c>
      <c r="J6" s="3"/>
    </row>
    <row r="7" ht="35.15" customHeight="1" spans="1:10">
      <c r="A7" s="2"/>
      <c r="B7" s="2"/>
      <c r="C7" s="2"/>
      <c r="E7" s="2"/>
      <c r="F7" s="2"/>
      <c r="G7" s="2"/>
      <c r="H7" s="2"/>
      <c r="I7" s="2"/>
      <c r="J7" s="2"/>
    </row>
    <row r="8" ht="35.15" customHeight="1" spans="8:9">
      <c r="H8" s="1"/>
      <c r="I8" s="1"/>
    </row>
    <row r="9" ht="35.15" customHeight="1" spans="8:9">
      <c r="H9" s="1"/>
      <c r="I9" s="1"/>
    </row>
    <row r="10" ht="35.15" customHeight="1" spans="8:9">
      <c r="H10" s="1"/>
      <c r="I10" s="1"/>
    </row>
    <row r="11" spans="8:9">
      <c r="H11" s="1"/>
      <c r="I11" s="1"/>
    </row>
    <row r="12" spans="8:9">
      <c r="H12" s="1"/>
      <c r="I12" s="1"/>
    </row>
    <row r="13" spans="8:9">
      <c r="H13" s="1"/>
      <c r="I13" s="1"/>
    </row>
    <row r="14" spans="8:9">
      <c r="H14" s="1"/>
      <c r="I14" s="1"/>
    </row>
    <row r="15" spans="8:9">
      <c r="H15" s="1"/>
      <c r="I15" s="1"/>
    </row>
    <row r="16" spans="8:9">
      <c r="H16" s="1"/>
      <c r="I16" s="1"/>
    </row>
    <row r="17" spans="8:9">
      <c r="H17" s="1"/>
      <c r="I17" s="1"/>
    </row>
    <row r="18" spans="8:9">
      <c r="H18" s="1"/>
      <c r="I18" s="1"/>
    </row>
    <row r="19" spans="8:9">
      <c r="H19" s="1"/>
      <c r="I19" s="1"/>
    </row>
    <row r="20" spans="8:9">
      <c r="H20" s="1"/>
      <c r="I20" s="1"/>
    </row>
    <row r="21" spans="8:9">
      <c r="H21" s="1"/>
      <c r="I21" s="1"/>
    </row>
    <row r="22" spans="8:9">
      <c r="H22" s="1"/>
      <c r="I22" s="1"/>
    </row>
    <row r="23" spans="8:9">
      <c r="H23" s="1"/>
      <c r="I23" s="1"/>
    </row>
    <row r="24" spans="8:9">
      <c r="H24" s="1"/>
      <c r="I24" s="1"/>
    </row>
    <row r="25" spans="8:9">
      <c r="H25" s="1"/>
      <c r="I25" s="1"/>
    </row>
    <row r="26" spans="8:9">
      <c r="H26" s="1"/>
      <c r="I26" s="1"/>
    </row>
    <row r="27" spans="8:9">
      <c r="H27" s="1"/>
      <c r="I27" s="1"/>
    </row>
    <row r="28" spans="8:9">
      <c r="H28" s="1"/>
      <c r="I28" s="1"/>
    </row>
    <row r="29" spans="8:9">
      <c r="H29" s="1"/>
      <c r="I29" s="1"/>
    </row>
    <row r="30" spans="8:9">
      <c r="H30" s="1"/>
      <c r="I30" s="1"/>
    </row>
    <row r="31" spans="8:9">
      <c r="H31" s="1"/>
      <c r="I31" s="1"/>
    </row>
    <row r="32" spans="8:9">
      <c r="H32" s="1"/>
      <c r="I32" s="1"/>
    </row>
    <row r="33" spans="8:9">
      <c r="H33" s="1"/>
      <c r="I33" s="1"/>
    </row>
    <row r="34" spans="8:9">
      <c r="H34" s="1"/>
      <c r="I34" s="1"/>
    </row>
    <row r="35" spans="8:9">
      <c r="H35" s="1"/>
      <c r="I35" s="1"/>
    </row>
    <row r="36" spans="8:9">
      <c r="H36" s="1"/>
      <c r="I36" s="1"/>
    </row>
    <row r="37" spans="8:9">
      <c r="H37" s="1"/>
      <c r="I37" s="1"/>
    </row>
    <row r="38" spans="8:9">
      <c r="H38" s="1"/>
      <c r="I38" s="1"/>
    </row>
    <row r="39" spans="8:9">
      <c r="H39" s="1"/>
      <c r="I39" s="1"/>
    </row>
    <row r="40" spans="8:9">
      <c r="H40" s="1"/>
      <c r="I40" s="1"/>
    </row>
    <row r="41" spans="8:9">
      <c r="H41" s="1"/>
      <c r="I41" s="1"/>
    </row>
    <row r="42" spans="8:9">
      <c r="H42" s="1"/>
      <c r="I42" s="1"/>
    </row>
    <row r="43" spans="8:9">
      <c r="H43" s="1"/>
      <c r="I43" s="1"/>
    </row>
    <row r="44" spans="8:9">
      <c r="H44" s="1"/>
      <c r="I44" s="1"/>
    </row>
    <row r="45" spans="8:9">
      <c r="H45" s="1"/>
      <c r="I45" s="1"/>
    </row>
    <row r="46" spans="8:9">
      <c r="H46" s="1"/>
      <c r="I46" s="1"/>
    </row>
    <row r="47" spans="8:9">
      <c r="H47" s="1"/>
      <c r="I47" s="1"/>
    </row>
    <row r="48" spans="8:9">
      <c r="H48" s="1"/>
      <c r="I48" s="1"/>
    </row>
    <row r="49" spans="8:9">
      <c r="H49" s="1"/>
      <c r="I49" s="1"/>
    </row>
    <row r="50" spans="8:9">
      <c r="H50" s="1"/>
      <c r="I50" s="1"/>
    </row>
    <row r="51" spans="8:9">
      <c r="H51" s="1"/>
      <c r="I51" s="1"/>
    </row>
    <row r="52" spans="8:9">
      <c r="H52" s="1"/>
      <c r="I52" s="1"/>
    </row>
    <row r="53" spans="8:9">
      <c r="H53" s="1"/>
      <c r="I53" s="1"/>
    </row>
    <row r="54" spans="8:9">
      <c r="H54" s="1"/>
      <c r="I54" s="1"/>
    </row>
    <row r="55" spans="8:9">
      <c r="H55" s="1"/>
      <c r="I55" s="1"/>
    </row>
    <row r="56" spans="8:9">
      <c r="H56" s="1"/>
      <c r="I56" s="1"/>
    </row>
    <row r="57" spans="8:9">
      <c r="H57" s="1"/>
      <c r="I57" s="1"/>
    </row>
    <row r="58" spans="8:9">
      <c r="H58" s="1"/>
      <c r="I58" s="1"/>
    </row>
    <row r="59" spans="8:9">
      <c r="H59" s="1"/>
      <c r="I59" s="1"/>
    </row>
    <row r="60" spans="8:9">
      <c r="H60" s="1"/>
      <c r="I60" s="1"/>
    </row>
    <row r="61" spans="8:9">
      <c r="H61" s="1"/>
      <c r="I61" s="1"/>
    </row>
    <row r="62" spans="8:9">
      <c r="H62" s="1"/>
      <c r="I62" s="1"/>
    </row>
    <row r="63" spans="8:9">
      <c r="H63" s="1"/>
      <c r="I63" s="1"/>
    </row>
    <row r="64" spans="8:9">
      <c r="H64" s="1"/>
      <c r="I64" s="1"/>
    </row>
    <row r="65" spans="8:9">
      <c r="H65" s="1"/>
      <c r="I65" s="1"/>
    </row>
    <row r="66" spans="8:9">
      <c r="H66" s="1"/>
      <c r="I66" s="1"/>
    </row>
    <row r="67" spans="8:9">
      <c r="H67" s="1"/>
      <c r="I67" s="1"/>
    </row>
    <row r="68" spans="8:9">
      <c r="H68" s="1"/>
      <c r="I68" s="1"/>
    </row>
    <row r="69" spans="8:9">
      <c r="H69" s="1"/>
      <c r="I69" s="1"/>
    </row>
    <row r="70" spans="8:9">
      <c r="H70" s="1"/>
      <c r="I70" s="1"/>
    </row>
    <row r="71" spans="8:9">
      <c r="H71" s="1"/>
      <c r="I71" s="1"/>
    </row>
    <row r="72" spans="8:9">
      <c r="H72" s="1"/>
      <c r="I72" s="1"/>
    </row>
    <row r="73" spans="8:9">
      <c r="H73" s="1"/>
      <c r="I73" s="1"/>
    </row>
    <row r="74" spans="8:9">
      <c r="H74" s="1"/>
      <c r="I74" s="1"/>
    </row>
    <row r="75" spans="8:9">
      <c r="H75" s="1"/>
      <c r="I75" s="1"/>
    </row>
    <row r="76" spans="8:9">
      <c r="H76" s="1"/>
      <c r="I76" s="1"/>
    </row>
    <row r="77" spans="8:9">
      <c r="H77" s="1"/>
      <c r="I77" s="1"/>
    </row>
    <row r="78" spans="8:9">
      <c r="H78" s="1"/>
      <c r="I78" s="1"/>
    </row>
    <row r="79" spans="8:9">
      <c r="H79" s="1"/>
      <c r="I79" s="1"/>
    </row>
    <row r="80" spans="8:9">
      <c r="H80" s="1"/>
      <c r="I80" s="1"/>
    </row>
    <row r="81" spans="8:9">
      <c r="H81" s="1"/>
      <c r="I81" s="1"/>
    </row>
    <row r="82" spans="8:9">
      <c r="H82" s="1"/>
      <c r="I82" s="1"/>
    </row>
    <row r="83" spans="8:9">
      <c r="H83" s="1"/>
      <c r="I83" s="1"/>
    </row>
    <row r="84" spans="8:9">
      <c r="H84" s="1"/>
      <c r="I84" s="1"/>
    </row>
    <row r="85" spans="8:9">
      <c r="H85" s="1"/>
      <c r="I85" s="1"/>
    </row>
    <row r="86" spans="8:9">
      <c r="H86" s="1"/>
      <c r="I86" s="1"/>
    </row>
    <row r="87" spans="8:9">
      <c r="H87" s="1"/>
      <c r="I87" s="1"/>
    </row>
    <row r="88" spans="8:9">
      <c r="H88" s="1"/>
      <c r="I88" s="1"/>
    </row>
    <row r="89" spans="8:9">
      <c r="H89" s="1"/>
      <c r="I89" s="1"/>
    </row>
    <row r="90" spans="8:9">
      <c r="H90" s="1"/>
      <c r="I90" s="1"/>
    </row>
    <row r="91" spans="8:9">
      <c r="H91" s="1"/>
      <c r="I91" s="1"/>
    </row>
    <row r="92" spans="8:9">
      <c r="H92" s="1"/>
      <c r="I92" s="1"/>
    </row>
    <row r="93" spans="8:9">
      <c r="H93" s="1"/>
      <c r="I93" s="1"/>
    </row>
    <row r="94" spans="8:9">
      <c r="H94" s="1"/>
      <c r="I94" s="1"/>
    </row>
    <row r="95" spans="8:9">
      <c r="H95" s="1"/>
      <c r="I95" s="1"/>
    </row>
    <row r="96" spans="8:9">
      <c r="H96" s="1"/>
      <c r="I96" s="1"/>
    </row>
    <row r="97" spans="8:9">
      <c r="H97" s="1"/>
      <c r="I97" s="1"/>
    </row>
    <row r="98" spans="8:9">
      <c r="H98" s="1"/>
      <c r="I98" s="1"/>
    </row>
    <row r="99" spans="8:9">
      <c r="H99" s="1"/>
      <c r="I99" s="1"/>
    </row>
    <row r="100" spans="8:9">
      <c r="H100" s="1"/>
      <c r="I100" s="1"/>
    </row>
    <row r="101" spans="8:9">
      <c r="H101" s="1"/>
      <c r="I101" s="1"/>
    </row>
    <row r="102" spans="8:9">
      <c r="H102" s="1"/>
      <c r="I102" s="1"/>
    </row>
    <row r="103" spans="8:9">
      <c r="H103" s="1"/>
      <c r="I103" s="1"/>
    </row>
    <row r="104" spans="8:9">
      <c r="H104" s="1"/>
      <c r="I104" s="1"/>
    </row>
  </sheetData>
  <mergeCells count="7">
    <mergeCell ref="A1:J1"/>
    <mergeCell ref="B2:C2"/>
    <mergeCell ref="B3:C3"/>
    <mergeCell ref="B4:C4"/>
    <mergeCell ref="B5:C5"/>
    <mergeCell ref="B6:C6"/>
    <mergeCell ref="A7:J7"/>
  </mergeCells>
  <pageMargins left="0.747916666666667" right="0.156944444444444" top="0.354166666666667" bottom="0.314583333333333" header="0.298611111111111" footer="0.298611111111111"/>
  <pageSetup paperSize="9" orientation="landscape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98"/>
  <sheetViews>
    <sheetView topLeftCell="A44" workbookViewId="0">
      <selection activeCell="H45" sqref="H45"/>
    </sheetView>
  </sheetViews>
  <sheetFormatPr defaultColWidth="9" defaultRowHeight="14.25" outlineLevelCol="7"/>
  <cols>
    <col min="1" max="1" width="10" style="21" customWidth="1"/>
    <col min="2" max="2" width="18.75" style="21" customWidth="1"/>
    <col min="3" max="3" width="46.625" style="21" customWidth="1"/>
    <col min="4" max="4" width="10.75" style="22" customWidth="1"/>
    <col min="5" max="5" width="10.75" style="21" customWidth="1"/>
    <col min="6" max="6" width="10.75" style="23" customWidth="1"/>
    <col min="7" max="7" width="12.375" style="23" customWidth="1"/>
    <col min="8" max="8" width="38" style="21" customWidth="1"/>
    <col min="9" max="16384" width="9" style="21"/>
  </cols>
  <sheetData>
    <row r="1" s="1" customFormat="1" ht="30" customHeight="1" spans="1:8">
      <c r="A1" s="24" t="s">
        <v>22</v>
      </c>
      <c r="B1" s="24"/>
      <c r="C1" s="24"/>
      <c r="D1" s="24"/>
      <c r="E1" s="24"/>
      <c r="F1" s="24"/>
      <c r="G1" s="24"/>
      <c r="H1" s="24"/>
    </row>
    <row r="2" s="1" customFormat="1" spans="1:8">
      <c r="A2" s="6" t="s">
        <v>1</v>
      </c>
      <c r="B2" s="6" t="s">
        <v>23</v>
      </c>
      <c r="C2" s="6" t="s">
        <v>24</v>
      </c>
      <c r="D2" s="6" t="s">
        <v>25</v>
      </c>
      <c r="E2" s="6" t="s">
        <v>26</v>
      </c>
      <c r="F2" s="25" t="s">
        <v>27</v>
      </c>
      <c r="G2" s="25" t="s">
        <v>28</v>
      </c>
      <c r="H2" s="10" t="s">
        <v>9</v>
      </c>
    </row>
    <row r="3" s="1" customFormat="1" spans="1:8">
      <c r="A3" s="6"/>
      <c r="B3" s="6"/>
      <c r="C3" s="6"/>
      <c r="D3" s="6"/>
      <c r="E3" s="6"/>
      <c r="F3" s="25"/>
      <c r="G3" s="25"/>
      <c r="H3" s="10"/>
    </row>
    <row r="4" s="1" customFormat="1" spans="1:8">
      <c r="A4" s="6"/>
      <c r="B4" s="6"/>
      <c r="C4" s="6"/>
      <c r="D4" s="6"/>
      <c r="E4" s="6"/>
      <c r="F4" s="25"/>
      <c r="G4" s="25"/>
      <c r="H4" s="10"/>
    </row>
    <row r="5" s="1" customFormat="1" ht="84" customHeight="1" spans="1:8">
      <c r="A5" s="6">
        <v>1</v>
      </c>
      <c r="B5" s="6" t="s">
        <v>29</v>
      </c>
      <c r="C5" s="6" t="str">
        <f>_xlfn.DISPIMG("ID_4F02A501F3C0493B9D51C6A103E39F75",1)</f>
        <v>=DISPIMG("ID_4F02A501F3C0493B9D51C6A103E39F75",1)</v>
      </c>
      <c r="D5" s="6">
        <v>36</v>
      </c>
      <c r="E5" s="6" t="s">
        <v>30</v>
      </c>
      <c r="F5" s="26">
        <v>10.4</v>
      </c>
      <c r="G5" s="26">
        <f t="shared" ref="G5:G20" si="0">F5*D5</f>
        <v>374.4</v>
      </c>
      <c r="H5" s="10" t="s">
        <v>31</v>
      </c>
    </row>
    <row r="6" s="1" customFormat="1" ht="84" customHeight="1" spans="1:8">
      <c r="A6" s="6">
        <v>2</v>
      </c>
      <c r="B6" s="6" t="s">
        <v>32</v>
      </c>
      <c r="C6" s="27" t="str">
        <f>_xlfn.DISPIMG("ID_E169C7626A874526AEB412134C52C5F2",1)</f>
        <v>=DISPIMG("ID_E169C7626A874526AEB412134C52C5F2",1)</v>
      </c>
      <c r="D6" s="6">
        <v>4</v>
      </c>
      <c r="E6" s="20" t="s">
        <v>20</v>
      </c>
      <c r="F6" s="26">
        <v>72.5</v>
      </c>
      <c r="G6" s="26">
        <f t="shared" si="0"/>
        <v>290</v>
      </c>
      <c r="H6" s="8" t="s">
        <v>33</v>
      </c>
    </row>
    <row r="7" s="1" customFormat="1" ht="84" customHeight="1" spans="1:8">
      <c r="A7" s="6">
        <v>3</v>
      </c>
      <c r="B7" s="6" t="s">
        <v>34</v>
      </c>
      <c r="C7" s="8" t="str">
        <f>_xlfn.DISPIMG("ID_918DCEEF7F4E4B79A28C2A3D32807DF7",1)</f>
        <v>=DISPIMG("ID_918DCEEF7F4E4B79A28C2A3D32807DF7",1)</v>
      </c>
      <c r="D7" s="6">
        <v>4</v>
      </c>
      <c r="E7" s="20" t="s">
        <v>20</v>
      </c>
      <c r="F7" s="26">
        <v>74.8</v>
      </c>
      <c r="G7" s="26">
        <f t="shared" si="0"/>
        <v>299.2</v>
      </c>
      <c r="H7" s="8" t="s">
        <v>35</v>
      </c>
    </row>
    <row r="8" s="1" customFormat="1" ht="106" customHeight="1" spans="1:8">
      <c r="A8" s="6">
        <v>4</v>
      </c>
      <c r="B8" s="6" t="s">
        <v>36</v>
      </c>
      <c r="C8" s="8" t="str">
        <f>_xlfn.DISPIMG("ID_13646399BB534683A2F1CEB68B528F3C",1)</f>
        <v>=DISPIMG("ID_13646399BB534683A2F1CEB68B528F3C",1)</v>
      </c>
      <c r="D8" s="6">
        <v>4</v>
      </c>
      <c r="E8" s="20" t="s">
        <v>20</v>
      </c>
      <c r="F8" s="26">
        <v>51.8</v>
      </c>
      <c r="G8" s="26">
        <f t="shared" si="0"/>
        <v>207.2</v>
      </c>
      <c r="H8" s="10" t="s">
        <v>37</v>
      </c>
    </row>
    <row r="9" s="1" customFormat="1" ht="106" customHeight="1" spans="1:8">
      <c r="A9" s="6">
        <v>5</v>
      </c>
      <c r="B9" s="6" t="s">
        <v>38</v>
      </c>
      <c r="C9" s="8" t="str">
        <f>_xlfn.DISPIMG("ID_8DC2F5E31AE0432CB5F21630B872B49B",1)</f>
        <v>=DISPIMG("ID_8DC2F5E31AE0432CB5F21630B872B49B",1)</v>
      </c>
      <c r="D9" s="6">
        <v>4</v>
      </c>
      <c r="E9" s="20" t="s">
        <v>20</v>
      </c>
      <c r="F9" s="26">
        <v>35.2</v>
      </c>
      <c r="G9" s="26">
        <f t="shared" si="0"/>
        <v>140.8</v>
      </c>
      <c r="H9" s="10" t="s">
        <v>39</v>
      </c>
    </row>
    <row r="10" s="1" customFormat="1" ht="116" customHeight="1" spans="1:8">
      <c r="A10" s="6">
        <v>6</v>
      </c>
      <c r="B10" s="6" t="s">
        <v>40</v>
      </c>
      <c r="C10" s="8" t="str">
        <f>_xlfn.DISPIMG("ID_B3965F47CA1C4CACBFC047C34587BC4A",1)</f>
        <v>=DISPIMG("ID_B3965F47CA1C4CACBFC047C34587BC4A",1)</v>
      </c>
      <c r="D10" s="6">
        <v>4</v>
      </c>
      <c r="E10" s="20" t="s">
        <v>41</v>
      </c>
      <c r="F10" s="26">
        <v>49.5</v>
      </c>
      <c r="G10" s="26">
        <f t="shared" si="0"/>
        <v>198</v>
      </c>
      <c r="H10" s="8" t="s">
        <v>42</v>
      </c>
    </row>
    <row r="11" s="1" customFormat="1" ht="116" customHeight="1" spans="1:8">
      <c r="A11" s="6">
        <v>7</v>
      </c>
      <c r="B11" s="6" t="s">
        <v>43</v>
      </c>
      <c r="C11" s="8" t="str">
        <f>_xlfn.DISPIMG("ID_E410EA9A1FA24671BA3B566FAB2A2033",1)</f>
        <v>=DISPIMG("ID_E410EA9A1FA24671BA3B566FAB2A2033",1)</v>
      </c>
      <c r="D11" s="6">
        <v>1</v>
      </c>
      <c r="E11" s="20" t="s">
        <v>41</v>
      </c>
      <c r="F11" s="26">
        <v>48.9</v>
      </c>
      <c r="G11" s="26">
        <f t="shared" si="0"/>
        <v>48.9</v>
      </c>
      <c r="H11" s="10" t="s">
        <v>44</v>
      </c>
    </row>
    <row r="12" s="1" customFormat="1" ht="99" customHeight="1" spans="1:8">
      <c r="A12" s="6">
        <v>8</v>
      </c>
      <c r="B12" s="6" t="s">
        <v>45</v>
      </c>
      <c r="C12" s="28" t="str">
        <f>_xlfn.DISPIMG("ID_E5C3C044512746B7929302EB1D3B92A0",1)</f>
        <v>=DISPIMG("ID_E5C3C044512746B7929302EB1D3B92A0",1)</v>
      </c>
      <c r="D12" s="6">
        <v>1</v>
      </c>
      <c r="E12" s="20" t="s">
        <v>46</v>
      </c>
      <c r="F12" s="26">
        <v>7.8</v>
      </c>
      <c r="G12" s="26">
        <f t="shared" si="0"/>
        <v>7.8</v>
      </c>
      <c r="H12" s="10"/>
    </row>
    <row r="13" s="1" customFormat="1" ht="87" customHeight="1" spans="1:8">
      <c r="A13" s="6">
        <v>9</v>
      </c>
      <c r="B13" s="6" t="s">
        <v>47</v>
      </c>
      <c r="C13" s="28" t="str">
        <f>_xlfn.DISPIMG("ID_9F7402BA39184DE9ADAA4107D0F3077A",1)</f>
        <v>=DISPIMG("ID_9F7402BA39184DE9ADAA4107D0F3077A",1)</v>
      </c>
      <c r="D13" s="6">
        <v>1</v>
      </c>
      <c r="E13" s="20" t="s">
        <v>46</v>
      </c>
      <c r="F13" s="26">
        <v>6.7</v>
      </c>
      <c r="G13" s="26">
        <f t="shared" si="0"/>
        <v>6.7</v>
      </c>
      <c r="H13" s="10"/>
    </row>
    <row r="14" s="1" customFormat="1" ht="87" customHeight="1" spans="1:8">
      <c r="A14" s="6">
        <v>10</v>
      </c>
      <c r="B14" s="6" t="s">
        <v>48</v>
      </c>
      <c r="C14" s="8" t="str">
        <f>_xlfn.DISPIMG("ID_7E09DB511931460BBB763956E2949F2D",1)</f>
        <v>=DISPIMG("ID_7E09DB511931460BBB763956E2949F2D",1)</v>
      </c>
      <c r="D14" s="6">
        <v>1</v>
      </c>
      <c r="E14" s="6" t="s">
        <v>46</v>
      </c>
      <c r="F14" s="26">
        <v>144.9</v>
      </c>
      <c r="G14" s="26">
        <f t="shared" si="0"/>
        <v>144.9</v>
      </c>
      <c r="H14" s="10" t="s">
        <v>49</v>
      </c>
    </row>
    <row r="15" s="1" customFormat="1" ht="85" customHeight="1" spans="1:8">
      <c r="A15" s="6">
        <v>11</v>
      </c>
      <c r="B15" s="6" t="s">
        <v>50</v>
      </c>
      <c r="C15" s="8" t="str">
        <f>_xlfn.DISPIMG("ID_7B4E5CF7417C43C89EF2194EF4B3026B",1)</f>
        <v>=DISPIMG("ID_7B4E5CF7417C43C89EF2194EF4B3026B",1)</v>
      </c>
      <c r="D15" s="6">
        <v>1</v>
      </c>
      <c r="E15" s="6" t="s">
        <v>20</v>
      </c>
      <c r="F15" s="26">
        <v>8.7</v>
      </c>
      <c r="G15" s="26">
        <f t="shared" si="0"/>
        <v>8.7</v>
      </c>
      <c r="H15" s="10" t="s">
        <v>51</v>
      </c>
    </row>
    <row r="16" s="1" customFormat="1" ht="105" customHeight="1" spans="1:8">
      <c r="A16" s="6">
        <v>12</v>
      </c>
      <c r="B16" s="6" t="s">
        <v>52</v>
      </c>
      <c r="C16" s="8" t="str">
        <f>_xlfn.DISPIMG("ID_E2C41B5E7AD74090B7621D90AAB511F1",1)</f>
        <v>=DISPIMG("ID_E2C41B5E7AD74090B7621D90AAB511F1",1)</v>
      </c>
      <c r="D16" s="6">
        <v>10</v>
      </c>
      <c r="E16" s="6" t="s">
        <v>20</v>
      </c>
      <c r="F16" s="26">
        <v>14.4</v>
      </c>
      <c r="G16" s="26">
        <f t="shared" si="0"/>
        <v>144</v>
      </c>
      <c r="H16" s="29" t="s">
        <v>53</v>
      </c>
    </row>
    <row r="17" s="1" customFormat="1" ht="84" customHeight="1" spans="1:8">
      <c r="A17" s="6">
        <v>13</v>
      </c>
      <c r="B17" s="6" t="s">
        <v>54</v>
      </c>
      <c r="C17" s="8" t="str">
        <f>_xlfn.DISPIMG("ID_F5B7480867E240C3A6F7ED18AA49E3AE",1)</f>
        <v>=DISPIMG("ID_F5B7480867E240C3A6F7ED18AA49E3AE",1)</v>
      </c>
      <c r="D17" s="6">
        <v>4</v>
      </c>
      <c r="E17" s="6" t="s">
        <v>20</v>
      </c>
      <c r="F17" s="26">
        <v>30.1</v>
      </c>
      <c r="G17" s="26">
        <f t="shared" si="0"/>
        <v>120.4</v>
      </c>
      <c r="H17" s="10" t="s">
        <v>55</v>
      </c>
    </row>
    <row r="18" s="1" customFormat="1" ht="88" customHeight="1" spans="1:8">
      <c r="A18" s="6">
        <v>14</v>
      </c>
      <c r="B18" s="6" t="s">
        <v>56</v>
      </c>
      <c r="C18" s="8" t="str">
        <f>_xlfn.DISPIMG("ID_B1D61F13C837478BBF997DD570208856",1)</f>
        <v>=DISPIMG("ID_B1D61F13C837478BBF997DD570208856",1)</v>
      </c>
      <c r="D18" s="6">
        <v>2</v>
      </c>
      <c r="E18" s="6" t="s">
        <v>20</v>
      </c>
      <c r="F18" s="26">
        <v>84</v>
      </c>
      <c r="G18" s="26">
        <f t="shared" si="0"/>
        <v>168</v>
      </c>
      <c r="H18" s="8" t="s">
        <v>33</v>
      </c>
    </row>
    <row r="19" s="1" customFormat="1" ht="147" customHeight="1" spans="1:8">
      <c r="A19" s="6">
        <v>15</v>
      </c>
      <c r="B19" s="6" t="s">
        <v>57</v>
      </c>
      <c r="C19" s="8" t="str">
        <f>_xlfn.DISPIMG("ID_16779DB19C704BF0A572CE716D704850",1)</f>
        <v>=DISPIMG("ID_16779DB19C704BF0A572CE716D704850",1)</v>
      </c>
      <c r="D19" s="6">
        <v>8</v>
      </c>
      <c r="E19" s="6" t="s">
        <v>46</v>
      </c>
      <c r="F19" s="26">
        <v>23</v>
      </c>
      <c r="G19" s="26">
        <f t="shared" si="0"/>
        <v>184</v>
      </c>
      <c r="H19" s="10" t="s">
        <v>58</v>
      </c>
    </row>
    <row r="20" s="1" customFormat="1" ht="60" customHeight="1" spans="1:8">
      <c r="A20" s="6">
        <v>16</v>
      </c>
      <c r="B20" s="6" t="s">
        <v>59</v>
      </c>
      <c r="C20" s="8" t="str">
        <f>_xlfn.DISPIMG("ID_83778A7831E045F7A01E02C6471B9D6D",1)</f>
        <v>=DISPIMG("ID_83778A7831E045F7A01E02C6471B9D6D",1)</v>
      </c>
      <c r="D20" s="6">
        <v>1</v>
      </c>
      <c r="E20" s="6" t="s">
        <v>41</v>
      </c>
      <c r="F20" s="30">
        <v>37.4</v>
      </c>
      <c r="G20" s="30">
        <f t="shared" si="0"/>
        <v>37.4</v>
      </c>
      <c r="H20" s="31" t="s">
        <v>60</v>
      </c>
    </row>
    <row r="21" s="1" customFormat="1" ht="60" customHeight="1" spans="1:8">
      <c r="A21" s="6"/>
      <c r="B21" s="6" t="s">
        <v>61</v>
      </c>
      <c r="C21" s="8" t="str">
        <f>_xlfn.DISPIMG("ID_47F7A0E543664F6F9310AC32B399A880",1)</f>
        <v>=DISPIMG("ID_47F7A0E543664F6F9310AC32B399A880",1)</v>
      </c>
      <c r="D21" s="6">
        <v>1</v>
      </c>
      <c r="E21" s="6" t="s">
        <v>46</v>
      </c>
      <c r="F21" s="32"/>
      <c r="G21" s="32"/>
      <c r="H21" s="33"/>
    </row>
    <row r="22" s="1" customFormat="1" ht="60" customHeight="1" spans="1:8">
      <c r="A22" s="6"/>
      <c r="B22" s="6" t="s">
        <v>62</v>
      </c>
      <c r="C22" s="8" t="str">
        <f>_xlfn.DISPIMG("ID_553C00438F404BFF9AE1E75CF7CA2017",1)</f>
        <v>=DISPIMG("ID_553C00438F404BFF9AE1E75CF7CA2017",1)</v>
      </c>
      <c r="D22" s="6">
        <v>1</v>
      </c>
      <c r="E22" s="6" t="s">
        <v>20</v>
      </c>
      <c r="F22" s="34"/>
      <c r="G22" s="34"/>
      <c r="H22" s="35"/>
    </row>
    <row r="23" s="1" customFormat="1" ht="92" customHeight="1" spans="1:8">
      <c r="A23" s="6">
        <v>19</v>
      </c>
      <c r="B23" s="6" t="s">
        <v>63</v>
      </c>
      <c r="C23" s="8" t="str">
        <f>_xlfn.DISPIMG("ID_A4EC91D8F5A646B49072E8F9D02ACA80",1)</f>
        <v>=DISPIMG("ID_A4EC91D8F5A646B49072E8F9D02ACA80",1)</v>
      </c>
      <c r="D23" s="6">
        <v>1</v>
      </c>
      <c r="E23" s="6" t="s">
        <v>46</v>
      </c>
      <c r="F23" s="26">
        <v>23</v>
      </c>
      <c r="G23" s="26">
        <f t="shared" ref="G23:G28" si="1">F23*D23</f>
        <v>23</v>
      </c>
      <c r="H23" s="10" t="s">
        <v>64</v>
      </c>
    </row>
    <row r="24" s="1" customFormat="1" ht="92" customHeight="1" spans="1:8">
      <c r="A24" s="6">
        <v>20</v>
      </c>
      <c r="B24" s="6" t="s">
        <v>65</v>
      </c>
      <c r="C24" s="8" t="str">
        <f>_xlfn.DISPIMG("ID_AB84DFAC67594F83B9CDC0028A04B36E",1)</f>
        <v>=DISPIMG("ID_AB84DFAC67594F83B9CDC0028A04B36E",1)</v>
      </c>
      <c r="D24" s="6">
        <v>1</v>
      </c>
      <c r="E24" s="6" t="s">
        <v>46</v>
      </c>
      <c r="F24" s="26">
        <v>69</v>
      </c>
      <c r="G24" s="26">
        <f t="shared" si="1"/>
        <v>69</v>
      </c>
      <c r="H24" s="10" t="s">
        <v>64</v>
      </c>
    </row>
    <row r="25" s="1" customFormat="1" ht="107" customHeight="1" spans="1:8">
      <c r="A25" s="6">
        <v>21</v>
      </c>
      <c r="B25" s="6" t="s">
        <v>66</v>
      </c>
      <c r="C25" s="8" t="str">
        <f>_xlfn.DISPIMG("ID_FF23E674CE054388B153BE028D9006A2",1)</f>
        <v>=DISPIMG("ID_FF23E674CE054388B153BE028D9006A2",1)</v>
      </c>
      <c r="D25" s="6">
        <v>1</v>
      </c>
      <c r="E25" s="6" t="s">
        <v>20</v>
      </c>
      <c r="F25" s="26">
        <v>83.2</v>
      </c>
      <c r="G25" s="26">
        <f t="shared" si="1"/>
        <v>83.2</v>
      </c>
      <c r="H25" s="10"/>
    </row>
    <row r="26" s="1" customFormat="1" ht="108" customHeight="1" spans="1:8">
      <c r="A26" s="6">
        <v>22</v>
      </c>
      <c r="B26" s="6" t="s">
        <v>67</v>
      </c>
      <c r="C26" s="8" t="str">
        <f>_xlfn.DISPIMG("ID_971C52BC1B1C457A93C10562FDBEEE9B",1)</f>
        <v>=DISPIMG("ID_971C52BC1B1C457A93C10562FDBEEE9B",1)</v>
      </c>
      <c r="D26" s="6">
        <v>1</v>
      </c>
      <c r="E26" s="6" t="s">
        <v>46</v>
      </c>
      <c r="F26" s="26">
        <v>424.4</v>
      </c>
      <c r="G26" s="26">
        <f t="shared" si="1"/>
        <v>424.4</v>
      </c>
      <c r="H26" s="10" t="s">
        <v>68</v>
      </c>
    </row>
    <row r="27" s="1" customFormat="1" ht="93" customHeight="1" spans="1:8">
      <c r="A27" s="6">
        <v>23</v>
      </c>
      <c r="B27" s="6" t="s">
        <v>69</v>
      </c>
      <c r="C27" s="8" t="str">
        <f>_xlfn.DISPIMG("ID_E23057B5259B45168652527AF99D0B59",1)</f>
        <v>=DISPIMG("ID_E23057B5259B45168652527AF99D0B59",1)</v>
      </c>
      <c r="D27" s="6">
        <v>1</v>
      </c>
      <c r="E27" s="6" t="s">
        <v>46</v>
      </c>
      <c r="F27" s="26">
        <v>40.3</v>
      </c>
      <c r="G27" s="26">
        <f t="shared" si="1"/>
        <v>40.3</v>
      </c>
      <c r="H27" s="10"/>
    </row>
    <row r="28" s="1" customFormat="1" ht="93" customHeight="1" spans="1:8">
      <c r="A28" s="6">
        <v>24</v>
      </c>
      <c r="B28" s="6" t="s">
        <v>70</v>
      </c>
      <c r="C28" s="8" t="str">
        <f>_xlfn.DISPIMG("ID_F433D0A499B64B35BC48E4AF12E94A01",1)</f>
        <v>=DISPIMG("ID_F433D0A499B64B35BC48E4AF12E94A01",1)</v>
      </c>
      <c r="D28" s="6">
        <v>1</v>
      </c>
      <c r="E28" s="6" t="s">
        <v>46</v>
      </c>
      <c r="F28" s="26">
        <v>75.9</v>
      </c>
      <c r="G28" s="26">
        <f t="shared" si="1"/>
        <v>75.9</v>
      </c>
      <c r="H28" s="10"/>
    </row>
    <row r="29" s="1" customFormat="1" ht="86" customHeight="1" spans="1:8">
      <c r="A29" s="6">
        <v>25</v>
      </c>
      <c r="B29" s="36" t="s">
        <v>71</v>
      </c>
      <c r="C29" s="36" t="str">
        <f>_xlfn.DISPIMG("ID_8169944BEB904D3293D3654818BFBF10",1)</f>
        <v>=DISPIMG("ID_8169944BEB904D3293D3654818BFBF10",1)</v>
      </c>
      <c r="D29" s="6">
        <v>4</v>
      </c>
      <c r="E29" s="6" t="s">
        <v>46</v>
      </c>
      <c r="F29" s="26">
        <v>1700</v>
      </c>
      <c r="G29" s="26">
        <v>1700</v>
      </c>
      <c r="H29" s="8" t="s">
        <v>72</v>
      </c>
    </row>
    <row r="30" s="1" customFormat="1" ht="75" customHeight="1" spans="1:8">
      <c r="A30" s="6">
        <v>26</v>
      </c>
      <c r="B30" s="37" t="s">
        <v>73</v>
      </c>
      <c r="C30" s="36" t="str">
        <f>_xlfn.DISPIMG("ID_8563D4D5291E4DAC97A97A39163D6DC7",1)</f>
        <v>=DISPIMG("ID_8563D4D5291E4DAC97A97A39163D6DC7",1)</v>
      </c>
      <c r="D30" s="6">
        <v>2</v>
      </c>
      <c r="E30" s="6" t="s">
        <v>46</v>
      </c>
      <c r="F30" s="26">
        <v>23</v>
      </c>
      <c r="G30" s="26">
        <f t="shared" ref="G30:G33" si="2">F30*D30</f>
        <v>46</v>
      </c>
      <c r="H30" s="10"/>
    </row>
    <row r="31" s="1" customFormat="1" ht="127" customHeight="1" spans="1:8">
      <c r="A31" s="6">
        <v>27</v>
      </c>
      <c r="B31" s="38" t="s">
        <v>74</v>
      </c>
      <c r="C31" s="39" t="str">
        <f>_xlfn.DISPIMG("ID_BB7000B9FD534D5BAD887386232FC603",1)</f>
        <v>=DISPIMG("ID_BB7000B9FD534D5BAD887386232FC603",1)</v>
      </c>
      <c r="D31" s="40">
        <v>2</v>
      </c>
      <c r="E31" s="41" t="s">
        <v>20</v>
      </c>
      <c r="F31" s="41">
        <v>240</v>
      </c>
      <c r="G31" s="42">
        <f t="shared" si="2"/>
        <v>480</v>
      </c>
      <c r="H31" s="10"/>
    </row>
    <row r="32" s="1" customFormat="1" ht="127" customHeight="1" spans="1:8">
      <c r="A32" s="6">
        <v>28</v>
      </c>
      <c r="B32" s="38" t="s">
        <v>75</v>
      </c>
      <c r="C32" s="39" t="str">
        <f>_xlfn.DISPIMG("ID_0D3173CC8A4B419E94169BFF50573434",1)</f>
        <v>=DISPIMG("ID_0D3173CC8A4B419E94169BFF50573434",1)</v>
      </c>
      <c r="D32" s="40">
        <v>4</v>
      </c>
      <c r="E32" s="41" t="s">
        <v>76</v>
      </c>
      <c r="F32" s="41">
        <v>480</v>
      </c>
      <c r="G32" s="42">
        <f t="shared" si="2"/>
        <v>1920</v>
      </c>
      <c r="H32" s="10"/>
    </row>
    <row r="33" s="1" customFormat="1" ht="127" customHeight="1" spans="1:8">
      <c r="A33" s="6">
        <v>29</v>
      </c>
      <c r="B33" s="38" t="s">
        <v>77</v>
      </c>
      <c r="C33" s="39" t="str">
        <f>_xlfn.DISPIMG("ID_AE3A265D63C64C6A86025FBB6EC968EE",1)</f>
        <v>=DISPIMG("ID_AE3A265D63C64C6A86025FBB6EC968EE",1)</v>
      </c>
      <c r="D33" s="40">
        <v>4</v>
      </c>
      <c r="E33" s="41" t="s">
        <v>20</v>
      </c>
      <c r="F33" s="41">
        <v>2860</v>
      </c>
      <c r="G33" s="42">
        <f t="shared" si="2"/>
        <v>11440</v>
      </c>
      <c r="H33" s="10"/>
    </row>
    <row r="34" s="1" customFormat="1" ht="127" customHeight="1" spans="1:8">
      <c r="A34" s="6">
        <v>30</v>
      </c>
      <c r="B34" s="43" t="s">
        <v>78</v>
      </c>
      <c r="C34" s="44" t="str">
        <f>_xlfn.DISPIMG("ID_F18EA465F10042E091ACF5AA00DB838D",1)</f>
        <v>=DISPIMG("ID_F18EA465F10042E091ACF5AA00DB838D",1)</v>
      </c>
      <c r="D34" s="43">
        <v>4</v>
      </c>
      <c r="E34" s="43" t="s">
        <v>46</v>
      </c>
      <c r="F34" s="43">
        <v>258</v>
      </c>
      <c r="G34" s="45">
        <v>1032</v>
      </c>
      <c r="H34" s="10"/>
    </row>
    <row r="35" s="1" customFormat="1" ht="102" customHeight="1" spans="1:8">
      <c r="A35" s="6">
        <v>31</v>
      </c>
      <c r="B35" s="43" t="s">
        <v>79</v>
      </c>
      <c r="C35" s="46" t="str">
        <f>_xlfn.DISPIMG("ID_F4B32773E596407994A18FFC190C5814",1)</f>
        <v>=DISPIMG("ID_F4B32773E596407994A18FFC190C5814",1)</v>
      </c>
      <c r="D35" s="43">
        <v>1</v>
      </c>
      <c r="E35" s="43" t="s">
        <v>80</v>
      </c>
      <c r="F35" s="43">
        <v>11000</v>
      </c>
      <c r="G35" s="43">
        <v>11000</v>
      </c>
      <c r="H35" s="10"/>
    </row>
    <row r="36" s="1" customFormat="1" ht="102" customHeight="1" spans="1:8">
      <c r="A36" s="6">
        <v>32</v>
      </c>
      <c r="B36" s="36" t="s">
        <v>81</v>
      </c>
      <c r="C36" s="46" t="str">
        <f>_xlfn.DISPIMG("ID_ABAFA3A829044E2DA7A5065200192313",1)</f>
        <v>=DISPIMG("ID_ABAFA3A829044E2DA7A5065200192313",1)</v>
      </c>
      <c r="D36" s="43">
        <v>4</v>
      </c>
      <c r="E36" s="43" t="s">
        <v>82</v>
      </c>
      <c r="F36" s="43">
        <v>400</v>
      </c>
      <c r="G36" s="20">
        <f t="shared" ref="G36:G46" si="3">F36*D36</f>
        <v>1600</v>
      </c>
      <c r="H36" s="10"/>
    </row>
    <row r="37" s="1" customFormat="1" ht="100" customHeight="1" spans="1:8">
      <c r="A37" s="6">
        <v>33</v>
      </c>
      <c r="B37" s="43" t="s">
        <v>83</v>
      </c>
      <c r="C37" s="46" t="str">
        <f>_xlfn.DISPIMG("ID_3E2DEB5DE4AD4A8D9ADE15C53AD916F3",1)</f>
        <v>=DISPIMG("ID_3E2DEB5DE4AD4A8D9ADE15C53AD916F3",1)</v>
      </c>
      <c r="D37" s="43">
        <v>1</v>
      </c>
      <c r="E37" s="43" t="s">
        <v>80</v>
      </c>
      <c r="F37" s="43">
        <v>6800</v>
      </c>
      <c r="G37" s="43">
        <v>6800</v>
      </c>
      <c r="H37" s="10"/>
    </row>
    <row r="38" s="1" customFormat="1" ht="102" customHeight="1" spans="1:8">
      <c r="A38" s="6">
        <v>34</v>
      </c>
      <c r="B38" s="43" t="s">
        <v>84</v>
      </c>
      <c r="C38" s="46" t="str">
        <f>_xlfn.DISPIMG("ID_F7FE82D1F5084021A10320A424FB8276",1)</f>
        <v>=DISPIMG("ID_F7FE82D1F5084021A10320A424FB8276",1)</v>
      </c>
      <c r="D38" s="43">
        <v>4</v>
      </c>
      <c r="E38" s="43" t="s">
        <v>85</v>
      </c>
      <c r="F38" s="43">
        <v>360</v>
      </c>
      <c r="G38" s="45">
        <f>D38*F38</f>
        <v>1440</v>
      </c>
      <c r="H38" s="8" t="s">
        <v>86</v>
      </c>
    </row>
    <row r="39" s="1" customFormat="1" ht="100" customHeight="1" spans="1:8">
      <c r="A39" s="6">
        <v>35</v>
      </c>
      <c r="B39" s="47" t="s">
        <v>87</v>
      </c>
      <c r="C39" s="48" t="str">
        <f>_xlfn.DISPIMG("ID_1E5F3494D7724113A9A6DCB88ACF22B2",1)</f>
        <v>=DISPIMG("ID_1E5F3494D7724113A9A6DCB88ACF22B2",1)</v>
      </c>
      <c r="D39" s="47">
        <v>1</v>
      </c>
      <c r="E39" s="47" t="s">
        <v>88</v>
      </c>
      <c r="F39" s="47">
        <v>3800</v>
      </c>
      <c r="G39" s="47">
        <v>3800</v>
      </c>
      <c r="H39" s="10"/>
    </row>
    <row r="40" s="1" customFormat="1" ht="100" customHeight="1" spans="1:8">
      <c r="A40" s="6"/>
      <c r="B40" s="7" t="s">
        <v>89</v>
      </c>
      <c r="C40" s="48" t="s">
        <v>90</v>
      </c>
      <c r="D40" s="7">
        <v>2</v>
      </c>
      <c r="E40" s="47" t="s">
        <v>46</v>
      </c>
      <c r="F40" s="7">
        <v>750</v>
      </c>
      <c r="G40" s="47">
        <f t="shared" si="3"/>
        <v>1500</v>
      </c>
      <c r="H40" s="10"/>
    </row>
    <row r="41" s="1" customFormat="1" ht="100" customHeight="1" spans="1:8">
      <c r="A41" s="6"/>
      <c r="B41" s="7" t="s">
        <v>89</v>
      </c>
      <c r="C41" s="48" t="s">
        <v>91</v>
      </c>
      <c r="D41" s="7">
        <v>2</v>
      </c>
      <c r="E41" s="47" t="s">
        <v>46</v>
      </c>
      <c r="F41" s="7">
        <v>550</v>
      </c>
      <c r="G41" s="47">
        <f t="shared" si="3"/>
        <v>1100</v>
      </c>
      <c r="H41" s="10"/>
    </row>
    <row r="42" s="1" customFormat="1" ht="100" customHeight="1" spans="1:8">
      <c r="A42" s="6"/>
      <c r="B42" s="7" t="s">
        <v>92</v>
      </c>
      <c r="C42" s="48" t="s">
        <v>93</v>
      </c>
      <c r="D42" s="47">
        <v>4</v>
      </c>
      <c r="E42" s="47" t="s">
        <v>20</v>
      </c>
      <c r="F42" s="7">
        <v>3310</v>
      </c>
      <c r="G42" s="47">
        <f t="shared" si="3"/>
        <v>13240</v>
      </c>
      <c r="H42" s="10"/>
    </row>
    <row r="43" s="1" customFormat="1" ht="75" customHeight="1" spans="1:8">
      <c r="A43" s="49"/>
      <c r="B43" s="7" t="s">
        <v>94</v>
      </c>
      <c r="C43" s="50" t="s">
        <v>95</v>
      </c>
      <c r="D43" s="7">
        <v>4</v>
      </c>
      <c r="E43" s="7" t="s">
        <v>20</v>
      </c>
      <c r="F43" s="7">
        <v>6590</v>
      </c>
      <c r="G43" s="6">
        <f t="shared" si="3"/>
        <v>26360</v>
      </c>
      <c r="H43" s="51"/>
    </row>
    <row r="44" s="1" customFormat="1" ht="127" customHeight="1" spans="1:8">
      <c r="A44" s="49"/>
      <c r="B44" s="7" t="s">
        <v>96</v>
      </c>
      <c r="C44" s="50" t="s">
        <v>97</v>
      </c>
      <c r="D44" s="6">
        <v>4</v>
      </c>
      <c r="E44" s="6" t="s">
        <v>20</v>
      </c>
      <c r="F44" s="6">
        <v>1060</v>
      </c>
      <c r="G44" s="6">
        <f t="shared" si="3"/>
        <v>4240</v>
      </c>
      <c r="H44" s="51"/>
    </row>
    <row r="45" s="1" customFormat="1" ht="120" customHeight="1" spans="1:8">
      <c r="A45" s="49"/>
      <c r="B45" s="7" t="s">
        <v>98</v>
      </c>
      <c r="C45" s="50" t="s">
        <v>99</v>
      </c>
      <c r="D45" s="7">
        <v>4</v>
      </c>
      <c r="E45" s="7" t="s">
        <v>82</v>
      </c>
      <c r="F45" s="7">
        <v>650</v>
      </c>
      <c r="G45" s="6">
        <f t="shared" si="3"/>
        <v>2600</v>
      </c>
      <c r="H45" s="51"/>
    </row>
    <row r="46" s="1" customFormat="1" ht="71" customHeight="1" spans="1:8">
      <c r="A46" s="49"/>
      <c r="B46" s="7" t="s">
        <v>100</v>
      </c>
      <c r="C46" s="50" t="s">
        <v>101</v>
      </c>
      <c r="D46" s="7">
        <v>864</v>
      </c>
      <c r="E46" s="7" t="s">
        <v>13</v>
      </c>
      <c r="F46" s="7">
        <v>12</v>
      </c>
      <c r="G46" s="6">
        <f t="shared" si="3"/>
        <v>10368</v>
      </c>
      <c r="H46" s="51"/>
    </row>
    <row r="47" s="1" customFormat="1" ht="45" customHeight="1" spans="1:8">
      <c r="A47" s="49" t="s">
        <v>102</v>
      </c>
      <c r="B47" s="49"/>
      <c r="C47" s="49"/>
      <c r="D47" s="49"/>
      <c r="E47" s="49"/>
      <c r="F47" s="49"/>
      <c r="G47" s="51">
        <f>SUM(G5:G46)</f>
        <v>103762.2</v>
      </c>
      <c r="H47" s="51"/>
    </row>
    <row r="48" s="1" customFormat="1" spans="1:8">
      <c r="A48" s="21"/>
      <c r="B48" s="21"/>
      <c r="C48" s="21"/>
      <c r="D48" s="22"/>
      <c r="E48" s="21"/>
      <c r="F48" s="23"/>
      <c r="G48" s="23"/>
      <c r="H48" s="21"/>
    </row>
    <row r="49" s="1" customFormat="1" spans="1:8">
      <c r="A49" s="21"/>
      <c r="B49" s="21"/>
      <c r="C49" s="21"/>
      <c r="D49" s="22"/>
      <c r="E49" s="21"/>
      <c r="F49" s="23"/>
      <c r="G49" s="23"/>
      <c r="H49" s="21"/>
    </row>
    <row r="50" s="1" customFormat="1" spans="1:8">
      <c r="A50" s="21"/>
      <c r="B50" s="21"/>
      <c r="C50" s="21"/>
      <c r="D50" s="22"/>
      <c r="E50" s="21"/>
      <c r="F50" s="23"/>
      <c r="G50" s="23"/>
      <c r="H50" s="21"/>
    </row>
    <row r="51" s="1" customFormat="1" spans="1:8">
      <c r="A51" s="21"/>
      <c r="B51" s="21"/>
      <c r="C51" s="21"/>
      <c r="D51" s="22"/>
      <c r="E51" s="21"/>
      <c r="F51" s="23"/>
      <c r="G51" s="23"/>
      <c r="H51" s="21"/>
    </row>
    <row r="52" s="1" customFormat="1" spans="1:8">
      <c r="A52" s="21"/>
      <c r="B52" s="21"/>
      <c r="C52" s="21"/>
      <c r="D52" s="22"/>
      <c r="E52" s="21"/>
      <c r="F52" s="23"/>
      <c r="G52" s="23"/>
      <c r="H52" s="21"/>
    </row>
    <row r="53" s="1" customFormat="1" spans="1:8">
      <c r="A53" s="21"/>
      <c r="B53" s="21"/>
      <c r="C53" s="21"/>
      <c r="D53" s="22"/>
      <c r="E53" s="21"/>
      <c r="F53" s="23"/>
      <c r="G53" s="23"/>
      <c r="H53" s="21"/>
    </row>
    <row r="54" s="1" customFormat="1" spans="1:8">
      <c r="A54" s="21"/>
      <c r="B54" s="21"/>
      <c r="C54" s="21"/>
      <c r="D54" s="22"/>
      <c r="E54" s="21"/>
      <c r="F54" s="23"/>
      <c r="G54" s="23"/>
      <c r="H54" s="21"/>
    </row>
    <row r="55" s="1" customFormat="1" spans="1:8">
      <c r="A55" s="21"/>
      <c r="B55" s="21"/>
      <c r="C55" s="21"/>
      <c r="D55" s="22"/>
      <c r="E55" s="21"/>
      <c r="F55" s="23"/>
      <c r="G55" s="23"/>
      <c r="H55" s="21"/>
    </row>
    <row r="56" s="1" customFormat="1" spans="1:8">
      <c r="A56" s="21"/>
      <c r="B56" s="21"/>
      <c r="C56" s="21"/>
      <c r="D56" s="22"/>
      <c r="E56" s="21"/>
      <c r="F56" s="23"/>
      <c r="G56" s="23"/>
      <c r="H56" s="21"/>
    </row>
    <row r="57" s="1" customFormat="1" spans="1:8">
      <c r="A57" s="21"/>
      <c r="B57" s="21"/>
      <c r="C57" s="21"/>
      <c r="D57" s="22"/>
      <c r="E57" s="21"/>
      <c r="F57" s="23"/>
      <c r="G57" s="23"/>
      <c r="H57" s="21"/>
    </row>
    <row r="58" s="1" customFormat="1" spans="1:8">
      <c r="A58" s="21"/>
      <c r="B58" s="21"/>
      <c r="C58" s="21"/>
      <c r="D58" s="22"/>
      <c r="E58" s="21"/>
      <c r="F58" s="23"/>
      <c r="G58" s="23"/>
      <c r="H58" s="21"/>
    </row>
    <row r="59" s="1" customFormat="1" spans="1:8">
      <c r="A59" s="21"/>
      <c r="B59" s="21"/>
      <c r="C59" s="21"/>
      <c r="D59" s="22"/>
      <c r="E59" s="21"/>
      <c r="F59" s="23"/>
      <c r="G59" s="23"/>
      <c r="H59" s="21"/>
    </row>
    <row r="60" s="1" customFormat="1" spans="1:8">
      <c r="A60" s="21"/>
      <c r="B60" s="21"/>
      <c r="C60" s="21"/>
      <c r="D60" s="22"/>
      <c r="E60" s="21"/>
      <c r="F60" s="23"/>
      <c r="G60" s="23"/>
      <c r="H60" s="21"/>
    </row>
    <row r="61" s="1" customFormat="1" spans="1:8">
      <c r="A61" s="21"/>
      <c r="B61" s="21"/>
      <c r="C61" s="21"/>
      <c r="D61" s="22"/>
      <c r="E61" s="21"/>
      <c r="F61" s="23"/>
      <c r="G61" s="23"/>
      <c r="H61" s="21"/>
    </row>
    <row r="62" s="1" customFormat="1" spans="1:8">
      <c r="A62" s="21"/>
      <c r="B62" s="21"/>
      <c r="C62" s="21"/>
      <c r="D62" s="22"/>
      <c r="E62" s="21"/>
      <c r="F62" s="23"/>
      <c r="G62" s="23"/>
      <c r="H62" s="21"/>
    </row>
    <row r="63" s="1" customFormat="1" spans="1:8">
      <c r="A63" s="21"/>
      <c r="B63" s="21"/>
      <c r="C63" s="21"/>
      <c r="D63" s="22"/>
      <c r="E63" s="21"/>
      <c r="F63" s="23"/>
      <c r="G63" s="23"/>
      <c r="H63" s="21"/>
    </row>
    <row r="64" s="1" customFormat="1" spans="1:8">
      <c r="A64" s="21"/>
      <c r="B64" s="21"/>
      <c r="C64" s="21"/>
      <c r="D64" s="22"/>
      <c r="E64" s="21"/>
      <c r="F64" s="23"/>
      <c r="G64" s="23"/>
      <c r="H64" s="21"/>
    </row>
    <row r="65" s="1" customFormat="1" spans="1:8">
      <c r="A65" s="21"/>
      <c r="B65" s="21"/>
      <c r="C65" s="21"/>
      <c r="D65" s="22"/>
      <c r="E65" s="21"/>
      <c r="F65" s="23"/>
      <c r="G65" s="23"/>
      <c r="H65" s="21"/>
    </row>
    <row r="66" s="1" customFormat="1" spans="1:8">
      <c r="A66" s="21"/>
      <c r="B66" s="21"/>
      <c r="C66" s="21"/>
      <c r="D66" s="22"/>
      <c r="E66" s="21"/>
      <c r="F66" s="23"/>
      <c r="G66" s="23"/>
      <c r="H66" s="21"/>
    </row>
    <row r="67" s="1" customFormat="1" spans="1:8">
      <c r="A67" s="21"/>
      <c r="B67" s="21"/>
      <c r="C67" s="21"/>
      <c r="D67" s="22"/>
      <c r="E67" s="21"/>
      <c r="F67" s="23"/>
      <c r="G67" s="23"/>
      <c r="H67" s="21"/>
    </row>
    <row r="68" s="1" customFormat="1" spans="1:8">
      <c r="A68" s="21"/>
      <c r="B68" s="21"/>
      <c r="C68" s="21"/>
      <c r="D68" s="22"/>
      <c r="E68" s="21"/>
      <c r="F68" s="23"/>
      <c r="G68" s="23"/>
      <c r="H68" s="21"/>
    </row>
    <row r="69" s="1" customFormat="1" spans="1:8">
      <c r="A69" s="21"/>
      <c r="B69" s="21"/>
      <c r="C69" s="21"/>
      <c r="D69" s="22"/>
      <c r="E69" s="21"/>
      <c r="F69" s="23"/>
      <c r="G69" s="23"/>
      <c r="H69" s="21"/>
    </row>
    <row r="70" s="1" customFormat="1" spans="1:8">
      <c r="A70" s="21"/>
      <c r="B70" s="21"/>
      <c r="C70" s="21"/>
      <c r="D70" s="22"/>
      <c r="E70" s="21"/>
      <c r="F70" s="23"/>
      <c r="G70" s="23"/>
      <c r="H70" s="21"/>
    </row>
    <row r="71" s="1" customFormat="1" spans="1:8">
      <c r="A71" s="21"/>
      <c r="B71" s="21"/>
      <c r="C71" s="21"/>
      <c r="D71" s="22"/>
      <c r="E71" s="21"/>
      <c r="F71" s="23"/>
      <c r="G71" s="23"/>
      <c r="H71" s="21"/>
    </row>
    <row r="72" s="1" customFormat="1" spans="1:8">
      <c r="A72" s="21"/>
      <c r="B72" s="21"/>
      <c r="C72" s="21"/>
      <c r="D72" s="22"/>
      <c r="E72" s="21"/>
      <c r="F72" s="23"/>
      <c r="G72" s="23"/>
      <c r="H72" s="21"/>
    </row>
    <row r="73" s="1" customFormat="1" spans="1:8">
      <c r="A73" s="21"/>
      <c r="B73" s="21"/>
      <c r="C73" s="21"/>
      <c r="D73" s="22"/>
      <c r="E73" s="21"/>
      <c r="F73" s="23"/>
      <c r="G73" s="23"/>
      <c r="H73" s="21"/>
    </row>
    <row r="74" s="1" customFormat="1" spans="1:8">
      <c r="A74" s="21"/>
      <c r="B74" s="21"/>
      <c r="C74" s="21"/>
      <c r="D74" s="22"/>
      <c r="E74" s="21"/>
      <c r="F74" s="23"/>
      <c r="G74" s="23"/>
      <c r="H74" s="21"/>
    </row>
    <row r="75" s="1" customFormat="1" spans="1:8">
      <c r="A75" s="21"/>
      <c r="B75" s="21"/>
      <c r="C75" s="21"/>
      <c r="D75" s="22"/>
      <c r="E75" s="21"/>
      <c r="F75" s="23"/>
      <c r="G75" s="23"/>
      <c r="H75" s="21"/>
    </row>
    <row r="76" s="1" customFormat="1" spans="1:8">
      <c r="A76" s="21"/>
      <c r="B76" s="21"/>
      <c r="C76" s="21"/>
      <c r="D76" s="22"/>
      <c r="E76" s="21"/>
      <c r="F76" s="23"/>
      <c r="G76" s="23"/>
      <c r="H76" s="21"/>
    </row>
    <row r="77" s="1" customFormat="1" spans="1:8">
      <c r="A77" s="21"/>
      <c r="B77" s="21"/>
      <c r="C77" s="21"/>
      <c r="D77" s="22"/>
      <c r="E77" s="21"/>
      <c r="F77" s="23"/>
      <c r="G77" s="23"/>
      <c r="H77" s="21"/>
    </row>
    <row r="78" s="1" customFormat="1" spans="1:8">
      <c r="A78" s="21"/>
      <c r="B78" s="21"/>
      <c r="C78" s="21"/>
      <c r="D78" s="22"/>
      <c r="E78" s="21"/>
      <c r="F78" s="23"/>
      <c r="G78" s="23"/>
      <c r="H78" s="21"/>
    </row>
    <row r="79" s="1" customFormat="1" spans="1:8">
      <c r="A79" s="21"/>
      <c r="B79" s="21"/>
      <c r="C79" s="21"/>
      <c r="D79" s="22"/>
      <c r="E79" s="21"/>
      <c r="F79" s="23"/>
      <c r="G79" s="23"/>
      <c r="H79" s="21"/>
    </row>
    <row r="80" s="1" customFormat="1" spans="1:8">
      <c r="A80" s="21"/>
      <c r="B80" s="21"/>
      <c r="C80" s="21"/>
      <c r="D80" s="22"/>
      <c r="E80" s="21"/>
      <c r="F80" s="23"/>
      <c r="G80" s="23"/>
      <c r="H80" s="21"/>
    </row>
    <row r="81" s="1" customFormat="1" spans="1:8">
      <c r="A81" s="21"/>
      <c r="B81" s="21"/>
      <c r="C81" s="21"/>
      <c r="D81" s="22"/>
      <c r="E81" s="21"/>
      <c r="F81" s="23"/>
      <c r="G81" s="23"/>
      <c r="H81" s="21"/>
    </row>
    <row r="82" s="1" customFormat="1" spans="1:8">
      <c r="A82" s="21"/>
      <c r="B82" s="21"/>
      <c r="C82" s="21"/>
      <c r="D82" s="22"/>
      <c r="E82" s="21"/>
      <c r="F82" s="23"/>
      <c r="G82" s="23"/>
      <c r="H82" s="21"/>
    </row>
    <row r="83" s="1" customFormat="1" spans="1:8">
      <c r="A83" s="21"/>
      <c r="B83" s="21"/>
      <c r="C83" s="21"/>
      <c r="D83" s="22"/>
      <c r="E83" s="21"/>
      <c r="F83" s="23"/>
      <c r="G83" s="23"/>
      <c r="H83" s="21"/>
    </row>
    <row r="84" s="1" customFormat="1" spans="1:8">
      <c r="A84" s="21"/>
      <c r="B84" s="21"/>
      <c r="C84" s="21"/>
      <c r="D84" s="22"/>
      <c r="E84" s="21"/>
      <c r="F84" s="23"/>
      <c r="G84" s="23"/>
      <c r="H84" s="21"/>
    </row>
    <row r="85" s="1" customFormat="1" spans="1:8">
      <c r="A85" s="21"/>
      <c r="B85" s="21"/>
      <c r="C85" s="21"/>
      <c r="D85" s="22"/>
      <c r="E85" s="21"/>
      <c r="F85" s="23"/>
      <c r="G85" s="23"/>
      <c r="H85" s="21"/>
    </row>
    <row r="86" s="1" customFormat="1" spans="1:8">
      <c r="A86" s="21"/>
      <c r="B86" s="21"/>
      <c r="C86" s="21"/>
      <c r="D86" s="22"/>
      <c r="E86" s="21"/>
      <c r="F86" s="23"/>
      <c r="G86" s="23"/>
      <c r="H86" s="21"/>
    </row>
    <row r="87" s="1" customFormat="1" spans="1:8">
      <c r="A87" s="21"/>
      <c r="B87" s="21"/>
      <c r="C87" s="21"/>
      <c r="D87" s="22"/>
      <c r="E87" s="21"/>
      <c r="F87" s="23"/>
      <c r="G87" s="23"/>
      <c r="H87" s="21"/>
    </row>
    <row r="88" s="1" customFormat="1" spans="1:8">
      <c r="A88" s="21"/>
      <c r="B88" s="21"/>
      <c r="C88" s="21"/>
      <c r="D88" s="22"/>
      <c r="E88" s="21"/>
      <c r="F88" s="23"/>
      <c r="G88" s="23"/>
      <c r="H88" s="21"/>
    </row>
    <row r="89" s="1" customFormat="1" spans="1:8">
      <c r="A89" s="21"/>
      <c r="B89" s="21"/>
      <c r="C89" s="21"/>
      <c r="D89" s="22"/>
      <c r="E89" s="21"/>
      <c r="F89" s="23"/>
      <c r="G89" s="23"/>
      <c r="H89" s="21"/>
    </row>
    <row r="90" s="1" customFormat="1" spans="1:8">
      <c r="A90" s="21"/>
      <c r="B90" s="21"/>
      <c r="C90" s="21"/>
      <c r="D90" s="22"/>
      <c r="E90" s="21"/>
      <c r="F90" s="23"/>
      <c r="G90" s="23"/>
      <c r="H90" s="21"/>
    </row>
    <row r="91" s="1" customFormat="1" spans="1:8">
      <c r="A91" s="21"/>
      <c r="B91" s="21"/>
      <c r="C91" s="21"/>
      <c r="D91" s="22"/>
      <c r="E91" s="21"/>
      <c r="F91" s="23"/>
      <c r="G91" s="23"/>
      <c r="H91" s="21"/>
    </row>
    <row r="92" s="1" customFormat="1" spans="1:8">
      <c r="A92" s="21"/>
      <c r="B92" s="21"/>
      <c r="C92" s="21"/>
      <c r="D92" s="22"/>
      <c r="E92" s="21"/>
      <c r="F92" s="23"/>
      <c r="G92" s="23"/>
      <c r="H92" s="21"/>
    </row>
    <row r="93" s="1" customFormat="1" spans="1:8">
      <c r="A93" s="21"/>
      <c r="B93" s="21"/>
      <c r="C93" s="21"/>
      <c r="D93" s="22"/>
      <c r="E93" s="21"/>
      <c r="F93" s="23"/>
      <c r="G93" s="23"/>
      <c r="H93" s="21"/>
    </row>
    <row r="94" s="1" customFormat="1" spans="1:8">
      <c r="A94" s="21"/>
      <c r="B94" s="21"/>
      <c r="C94" s="21"/>
      <c r="D94" s="22"/>
      <c r="E94" s="21"/>
      <c r="F94" s="23"/>
      <c r="G94" s="23"/>
      <c r="H94" s="21"/>
    </row>
    <row r="95" s="1" customFormat="1" spans="1:8">
      <c r="A95" s="21"/>
      <c r="B95" s="21"/>
      <c r="C95" s="21"/>
      <c r="D95" s="22"/>
      <c r="E95" s="21"/>
      <c r="F95" s="23"/>
      <c r="G95" s="23"/>
      <c r="H95" s="21"/>
    </row>
    <row r="96" s="1" customFormat="1" spans="1:8">
      <c r="A96" s="21"/>
      <c r="B96" s="21"/>
      <c r="C96" s="21"/>
      <c r="D96" s="22"/>
      <c r="E96" s="21"/>
      <c r="F96" s="23"/>
      <c r="G96" s="23"/>
      <c r="H96" s="21"/>
    </row>
    <row r="97" s="1" customFormat="1" spans="1:8">
      <c r="A97" s="21"/>
      <c r="B97" s="21"/>
      <c r="C97" s="21"/>
      <c r="D97" s="22"/>
      <c r="E97" s="21"/>
      <c r="F97" s="23"/>
      <c r="G97" s="23"/>
      <c r="H97" s="21"/>
    </row>
    <row r="98" s="1" customFormat="1" spans="1:8">
      <c r="A98" s="21"/>
      <c r="B98" s="21"/>
      <c r="C98" s="21"/>
      <c r="D98" s="22"/>
      <c r="E98" s="21"/>
      <c r="F98" s="23"/>
      <c r="G98" s="23"/>
      <c r="H98" s="21"/>
    </row>
  </sheetData>
  <mergeCells count="14">
    <mergeCell ref="A1:H1"/>
    <mergeCell ref="A47:F47"/>
    <mergeCell ref="G47:H47"/>
    <mergeCell ref="A2:A4"/>
    <mergeCell ref="B2:B4"/>
    <mergeCell ref="C2:C4"/>
    <mergeCell ref="D2:D4"/>
    <mergeCell ref="E2:E4"/>
    <mergeCell ref="F2:F4"/>
    <mergeCell ref="F20:F22"/>
    <mergeCell ref="G2:G4"/>
    <mergeCell ref="G20:G22"/>
    <mergeCell ref="H2:H4"/>
    <mergeCell ref="H20:H22"/>
  </mergeCells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02"/>
  <sheetViews>
    <sheetView workbookViewId="0">
      <selection activeCell="A1" sqref="A1:K1"/>
    </sheetView>
  </sheetViews>
  <sheetFormatPr defaultColWidth="9" defaultRowHeight="14.25"/>
  <cols>
    <col min="1" max="1" width="4.5" style="1" customWidth="1"/>
    <col min="2" max="2" width="7.75" style="1" customWidth="1"/>
    <col min="3" max="3" width="9" style="1"/>
    <col min="4" max="4" width="6" style="1" customWidth="1"/>
    <col min="5" max="5" width="47.2333333333333" style="2" customWidth="1"/>
    <col min="6" max="6" width="20.375" style="1" customWidth="1"/>
    <col min="7" max="7" width="8.625" style="1" customWidth="1"/>
    <col min="8" max="8" width="9" style="1"/>
    <col min="9" max="9" width="9" style="3"/>
    <col min="10" max="10" width="12.625" style="4" customWidth="1"/>
    <col min="11" max="11" width="12.875" style="1" customWidth="1"/>
    <col min="12" max="16384" width="9" style="1"/>
  </cols>
  <sheetData>
    <row r="1" s="1" customFormat="1" ht="36" customHeight="1" spans="1:11">
      <c r="A1" s="5" t="s">
        <v>103</v>
      </c>
      <c r="B1" s="5"/>
      <c r="C1" s="5"/>
      <c r="D1" s="5"/>
      <c r="E1" s="5"/>
      <c r="F1" s="5"/>
      <c r="G1" s="5"/>
      <c r="H1" s="5"/>
      <c r="I1" s="5"/>
      <c r="J1" s="5"/>
      <c r="K1" s="5"/>
    </row>
    <row r="2" s="1" customFormat="1" ht="55" customHeight="1" spans="1:11">
      <c r="A2" s="6" t="s">
        <v>1</v>
      </c>
      <c r="B2" s="6" t="s">
        <v>104</v>
      </c>
      <c r="C2" s="6" t="s">
        <v>24</v>
      </c>
      <c r="D2" s="6"/>
      <c r="E2" s="6" t="s">
        <v>3</v>
      </c>
      <c r="F2" s="6" t="s">
        <v>4</v>
      </c>
      <c r="G2" s="6" t="s">
        <v>105</v>
      </c>
      <c r="H2" s="6" t="s">
        <v>6</v>
      </c>
      <c r="I2" s="6" t="s">
        <v>7</v>
      </c>
      <c r="J2" s="6" t="s">
        <v>8</v>
      </c>
      <c r="K2" s="3" t="s">
        <v>9</v>
      </c>
    </row>
    <row r="3" s="1" customFormat="1" ht="146.15" customHeight="1" spans="1:11">
      <c r="A3" s="6">
        <v>1</v>
      </c>
      <c r="B3" s="7"/>
      <c r="C3" s="8" t="s">
        <v>106</v>
      </c>
      <c r="D3" s="8"/>
      <c r="E3" s="19" t="str">
        <f>_xlfn.DISPIMG("ID_0326A77FA3EE4F7088FA05107D287A94",1)</f>
        <v>=DISPIMG("ID_0326A77FA3EE4F7088FA05107D287A94",1)</v>
      </c>
      <c r="F3" s="20" t="s">
        <v>107</v>
      </c>
      <c r="G3" s="6">
        <v>22</v>
      </c>
      <c r="H3" s="6" t="s">
        <v>20</v>
      </c>
      <c r="I3" s="20">
        <v>2000</v>
      </c>
      <c r="J3" s="6">
        <f>I3*G3</f>
        <v>44000</v>
      </c>
      <c r="K3" s="3"/>
    </row>
    <row r="4" s="1" customFormat="1" ht="35.15" customHeight="1" spans="1:11">
      <c r="A4" s="11"/>
      <c r="B4" s="12"/>
      <c r="C4" s="12"/>
      <c r="D4" s="12"/>
      <c r="E4" s="13"/>
      <c r="F4" s="12"/>
      <c r="G4" s="12"/>
      <c r="H4" s="12"/>
      <c r="I4" s="18" t="s">
        <v>21</v>
      </c>
      <c r="J4" s="3">
        <f>SUM(J3:J3)</f>
        <v>44000</v>
      </c>
      <c r="K4" s="3"/>
    </row>
    <row r="5" s="1" customFormat="1" ht="35.15" customHeight="1" spans="5:5">
      <c r="E5" s="2"/>
    </row>
    <row r="6" s="1" customFormat="1" ht="35.15" customHeight="1" spans="5:5">
      <c r="E6" s="2"/>
    </row>
    <row r="7" s="1" customFormat="1" ht="35.15" customHeight="1" spans="5:5">
      <c r="E7" s="2"/>
    </row>
    <row r="8" s="1" customFormat="1" ht="35.15" customHeight="1" spans="5:5">
      <c r="E8" s="2"/>
    </row>
    <row r="9" s="1" customFormat="1" spans="5:5">
      <c r="E9" s="2"/>
    </row>
    <row r="10" s="1" customFormat="1" spans="5:5">
      <c r="E10" s="2"/>
    </row>
    <row r="11" s="1" customFormat="1" spans="5:5">
      <c r="E11" s="2"/>
    </row>
    <row r="12" s="1" customFormat="1" spans="5:5">
      <c r="E12" s="2"/>
    </row>
    <row r="13" s="1" customFormat="1" spans="5:5">
      <c r="E13" s="2"/>
    </row>
    <row r="14" s="1" customFormat="1" spans="5:5">
      <c r="E14" s="2"/>
    </row>
    <row r="15" s="1" customFormat="1" spans="5:5">
      <c r="E15" s="2"/>
    </row>
    <row r="16" s="1" customFormat="1" spans="5:5">
      <c r="E16" s="2"/>
    </row>
    <row r="17" s="1" customFormat="1" spans="5:5">
      <c r="E17" s="2"/>
    </row>
    <row r="18" s="1" customFormat="1" spans="5:5">
      <c r="E18" s="2"/>
    </row>
    <row r="19" s="1" customFormat="1" spans="5:5">
      <c r="E19" s="2"/>
    </row>
    <row r="20" s="1" customFormat="1" spans="5:5">
      <c r="E20" s="2"/>
    </row>
    <row r="21" s="1" customFormat="1" spans="5:5">
      <c r="E21" s="2"/>
    </row>
    <row r="22" s="1" customFormat="1" spans="5:5">
      <c r="E22" s="2"/>
    </row>
    <row r="23" s="1" customFormat="1" spans="5:5">
      <c r="E23" s="2"/>
    </row>
    <row r="24" s="1" customFormat="1" spans="5:5">
      <c r="E24" s="2"/>
    </row>
    <row r="25" s="1" customFormat="1" spans="5:5">
      <c r="E25" s="2"/>
    </row>
    <row r="26" s="1" customFormat="1" spans="5:5">
      <c r="E26" s="2"/>
    </row>
    <row r="27" s="1" customFormat="1" spans="5:5">
      <c r="E27" s="2"/>
    </row>
    <row r="28" s="1" customFormat="1" spans="5:5">
      <c r="E28" s="2"/>
    </row>
    <row r="29" s="1" customFormat="1" spans="5:5">
      <c r="E29" s="2"/>
    </row>
    <row r="30" s="1" customFormat="1" spans="5:5">
      <c r="E30" s="2"/>
    </row>
    <row r="31" s="1" customFormat="1" spans="5:5">
      <c r="E31" s="2"/>
    </row>
    <row r="32" s="1" customFormat="1" spans="5:5">
      <c r="E32" s="2"/>
    </row>
    <row r="33" s="1" customFormat="1" spans="5:5">
      <c r="E33" s="2"/>
    </row>
    <row r="34" s="1" customFormat="1" spans="5:5">
      <c r="E34" s="2"/>
    </row>
    <row r="35" s="1" customFormat="1" spans="5:5">
      <c r="E35" s="2"/>
    </row>
    <row r="36" s="1" customFormat="1" spans="5:5">
      <c r="E36" s="2"/>
    </row>
    <row r="37" s="1" customFormat="1" spans="5:5">
      <c r="E37" s="2"/>
    </row>
    <row r="38" s="1" customFormat="1" spans="5:5">
      <c r="E38" s="2"/>
    </row>
    <row r="39" s="1" customFormat="1" spans="5:5">
      <c r="E39" s="2"/>
    </row>
    <row r="40" s="1" customFormat="1" spans="5:5">
      <c r="E40" s="2"/>
    </row>
    <row r="41" s="1" customFormat="1" spans="5:5">
      <c r="E41" s="2"/>
    </row>
    <row r="42" s="1" customFormat="1" spans="5:5">
      <c r="E42" s="2"/>
    </row>
    <row r="43" s="1" customFormat="1" spans="5:5">
      <c r="E43" s="2"/>
    </row>
    <row r="44" s="1" customFormat="1" spans="5:5">
      <c r="E44" s="2"/>
    </row>
    <row r="45" s="1" customFormat="1" spans="5:5">
      <c r="E45" s="2"/>
    </row>
    <row r="46" s="1" customFormat="1" spans="5:5">
      <c r="E46" s="2"/>
    </row>
    <row r="47" s="1" customFormat="1" spans="5:5">
      <c r="E47" s="2"/>
    </row>
    <row r="48" s="1" customFormat="1" spans="5:5">
      <c r="E48" s="2"/>
    </row>
    <row r="49" s="1" customFormat="1" spans="5:5">
      <c r="E49" s="2"/>
    </row>
    <row r="50" s="1" customFormat="1" spans="5:5">
      <c r="E50" s="2"/>
    </row>
    <row r="51" s="1" customFormat="1" spans="5:5">
      <c r="E51" s="2"/>
    </row>
    <row r="52" s="1" customFormat="1" spans="5:5">
      <c r="E52" s="2"/>
    </row>
    <row r="53" s="1" customFormat="1" spans="5:5">
      <c r="E53" s="2"/>
    </row>
    <row r="54" s="1" customFormat="1" spans="5:5">
      <c r="E54" s="2"/>
    </row>
    <row r="55" s="1" customFormat="1" spans="5:5">
      <c r="E55" s="2"/>
    </row>
    <row r="56" s="1" customFormat="1" spans="5:5">
      <c r="E56" s="2"/>
    </row>
    <row r="57" s="1" customFormat="1" spans="5:5">
      <c r="E57" s="2"/>
    </row>
    <row r="58" s="1" customFormat="1" spans="5:5">
      <c r="E58" s="2"/>
    </row>
    <row r="59" s="1" customFormat="1" spans="5:5">
      <c r="E59" s="2"/>
    </row>
    <row r="60" s="1" customFormat="1" spans="5:5">
      <c r="E60" s="2"/>
    </row>
    <row r="61" s="1" customFormat="1" spans="5:5">
      <c r="E61" s="2"/>
    </row>
    <row r="62" s="1" customFormat="1" spans="5:5">
      <c r="E62" s="2"/>
    </row>
    <row r="63" s="1" customFormat="1" spans="5:5">
      <c r="E63" s="2"/>
    </row>
    <row r="64" s="1" customFormat="1" spans="5:5">
      <c r="E64" s="2"/>
    </row>
    <row r="65" s="1" customFormat="1" spans="5:5">
      <c r="E65" s="2"/>
    </row>
    <row r="66" s="1" customFormat="1" spans="5:5">
      <c r="E66" s="2"/>
    </row>
    <row r="67" s="1" customFormat="1" spans="5:5">
      <c r="E67" s="2"/>
    </row>
    <row r="68" s="1" customFormat="1" spans="5:5">
      <c r="E68" s="2"/>
    </row>
    <row r="69" s="1" customFormat="1" spans="5:5">
      <c r="E69" s="2"/>
    </row>
    <row r="70" s="1" customFormat="1" spans="5:5">
      <c r="E70" s="2"/>
    </row>
    <row r="71" s="1" customFormat="1" spans="5:5">
      <c r="E71" s="2"/>
    </row>
    <row r="72" s="1" customFormat="1" spans="5:5">
      <c r="E72" s="2"/>
    </row>
    <row r="73" s="1" customFormat="1" spans="5:5">
      <c r="E73" s="2"/>
    </row>
    <row r="74" s="1" customFormat="1" spans="5:5">
      <c r="E74" s="2"/>
    </row>
    <row r="75" s="1" customFormat="1" spans="5:5">
      <c r="E75" s="2"/>
    </row>
    <row r="76" s="1" customFormat="1" spans="5:5">
      <c r="E76" s="2"/>
    </row>
    <row r="77" s="1" customFormat="1" spans="5:5">
      <c r="E77" s="2"/>
    </row>
    <row r="78" s="1" customFormat="1" spans="5:5">
      <c r="E78" s="2"/>
    </row>
    <row r="79" s="1" customFormat="1" spans="5:5">
      <c r="E79" s="2"/>
    </row>
    <row r="80" s="1" customFormat="1" spans="5:5">
      <c r="E80" s="2"/>
    </row>
    <row r="81" s="1" customFormat="1" spans="5:5">
      <c r="E81" s="2"/>
    </row>
    <row r="82" s="1" customFormat="1" spans="5:5">
      <c r="E82" s="2"/>
    </row>
    <row r="83" s="1" customFormat="1" spans="5:5">
      <c r="E83" s="2"/>
    </row>
    <row r="84" s="1" customFormat="1" spans="5:5">
      <c r="E84" s="2"/>
    </row>
    <row r="85" s="1" customFormat="1" spans="5:5">
      <c r="E85" s="2"/>
    </row>
    <row r="86" s="1" customFormat="1" spans="5:5">
      <c r="E86" s="2"/>
    </row>
    <row r="87" s="1" customFormat="1" spans="5:5">
      <c r="E87" s="2"/>
    </row>
    <row r="88" s="1" customFormat="1" spans="5:5">
      <c r="E88" s="2"/>
    </row>
    <row r="89" s="1" customFormat="1" spans="5:5">
      <c r="E89" s="2"/>
    </row>
    <row r="90" s="1" customFormat="1" spans="5:5">
      <c r="E90" s="2"/>
    </row>
    <row r="91" s="1" customFormat="1" spans="5:5">
      <c r="E91" s="2"/>
    </row>
    <row r="92" s="1" customFormat="1" spans="5:5">
      <c r="E92" s="2"/>
    </row>
    <row r="93" s="1" customFormat="1" spans="5:5">
      <c r="E93" s="2"/>
    </row>
    <row r="94" s="1" customFormat="1" spans="5:5">
      <c r="E94" s="2"/>
    </row>
    <row r="95" s="1" customFormat="1" spans="5:5">
      <c r="E95" s="2"/>
    </row>
    <row r="96" s="1" customFormat="1" spans="5:5">
      <c r="E96" s="2"/>
    </row>
    <row r="97" s="1" customFormat="1" spans="5:5">
      <c r="E97" s="2"/>
    </row>
    <row r="98" s="1" customFormat="1" spans="5:5">
      <c r="E98" s="2"/>
    </row>
    <row r="99" s="1" customFormat="1" spans="5:5">
      <c r="E99" s="2"/>
    </row>
    <row r="100" s="1" customFormat="1" spans="5:5">
      <c r="E100" s="2"/>
    </row>
    <row r="101" s="1" customFormat="1" spans="5:5">
      <c r="E101" s="2"/>
    </row>
    <row r="102" s="1" customFormat="1" spans="5:5">
      <c r="E102" s="2"/>
    </row>
  </sheetData>
  <mergeCells count="5">
    <mergeCell ref="A1:K1"/>
    <mergeCell ref="C2:D2"/>
    <mergeCell ref="C3:D3"/>
    <mergeCell ref="C4:D4"/>
    <mergeCell ref="C5:D5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03"/>
  <sheetViews>
    <sheetView workbookViewId="0">
      <selection activeCell="A1" sqref="A1:K1"/>
    </sheetView>
  </sheetViews>
  <sheetFormatPr defaultColWidth="9" defaultRowHeight="14.25"/>
  <cols>
    <col min="1" max="1" width="4.5" style="1" customWidth="1"/>
    <col min="2" max="2" width="7.75" style="1" customWidth="1"/>
    <col min="3" max="3" width="9" style="1"/>
    <col min="4" max="4" width="6" style="1" customWidth="1"/>
    <col min="5" max="5" width="47.2333333333333" style="2" customWidth="1"/>
    <col min="6" max="6" width="20.375" style="1" customWidth="1"/>
    <col min="7" max="7" width="8.625" style="1" customWidth="1"/>
    <col min="8" max="8" width="9" style="1"/>
    <col min="9" max="9" width="9" style="3"/>
    <col min="10" max="10" width="12.625" style="4" customWidth="1"/>
    <col min="11" max="11" width="12.875" style="1" customWidth="1"/>
    <col min="12" max="16384" width="9" style="1"/>
  </cols>
  <sheetData>
    <row r="1" s="1" customFormat="1" ht="36" customHeight="1" spans="1:11">
      <c r="A1" s="5" t="s">
        <v>108</v>
      </c>
      <c r="B1" s="5"/>
      <c r="C1" s="5"/>
      <c r="D1" s="5"/>
      <c r="E1" s="5"/>
      <c r="F1" s="5"/>
      <c r="G1" s="5"/>
      <c r="H1" s="5"/>
      <c r="I1" s="5"/>
      <c r="J1" s="5"/>
      <c r="K1" s="5"/>
    </row>
    <row r="2" s="1" customFormat="1" ht="55" customHeight="1" spans="1:11">
      <c r="A2" s="6" t="s">
        <v>1</v>
      </c>
      <c r="B2" s="6" t="s">
        <v>104</v>
      </c>
      <c r="C2" s="6" t="s">
        <v>24</v>
      </c>
      <c r="D2" s="6"/>
      <c r="E2" s="6" t="s">
        <v>3</v>
      </c>
      <c r="F2" s="6" t="s">
        <v>4</v>
      </c>
      <c r="G2" s="6" t="s">
        <v>105</v>
      </c>
      <c r="H2" s="6" t="s">
        <v>6</v>
      </c>
      <c r="I2" s="6" t="s">
        <v>7</v>
      </c>
      <c r="J2" s="6" t="s">
        <v>8</v>
      </c>
      <c r="K2" s="3" t="s">
        <v>9</v>
      </c>
    </row>
    <row r="3" s="1" customFormat="1" ht="29.15" customHeight="1" spans="1:11">
      <c r="A3" s="6">
        <v>1</v>
      </c>
      <c r="B3" s="7"/>
      <c r="C3" s="8" t="s">
        <v>109</v>
      </c>
      <c r="D3" s="8"/>
      <c r="E3" s="9" t="s">
        <v>110</v>
      </c>
      <c r="F3" s="10" t="s">
        <v>111</v>
      </c>
      <c r="G3" s="7">
        <v>1925</v>
      </c>
      <c r="H3" s="7" t="s">
        <v>13</v>
      </c>
      <c r="I3" s="6" t="s">
        <v>112</v>
      </c>
      <c r="J3" s="14">
        <v>73675</v>
      </c>
      <c r="K3" s="15" t="s">
        <v>113</v>
      </c>
    </row>
    <row r="4" s="1" customFormat="1" ht="29.15" customHeight="1" spans="1:11">
      <c r="A4" s="6">
        <v>2</v>
      </c>
      <c r="B4" s="7"/>
      <c r="C4" s="8" t="s">
        <v>114</v>
      </c>
      <c r="D4" s="8"/>
      <c r="E4" s="7" t="s">
        <v>115</v>
      </c>
      <c r="F4" s="10" t="s">
        <v>116</v>
      </c>
      <c r="G4" s="7">
        <v>1925</v>
      </c>
      <c r="H4" s="7" t="s">
        <v>13</v>
      </c>
      <c r="I4" s="6" t="s">
        <v>117</v>
      </c>
      <c r="J4" s="16"/>
      <c r="K4" s="17"/>
    </row>
    <row r="5" s="1" customFormat="1" ht="35.15" customHeight="1" spans="1:11">
      <c r="A5" s="11"/>
      <c r="B5" s="12"/>
      <c r="C5" s="12"/>
      <c r="D5" s="12"/>
      <c r="E5" s="13"/>
      <c r="F5" s="12"/>
      <c r="G5" s="12"/>
      <c r="H5" s="12"/>
      <c r="I5" s="18" t="s">
        <v>21</v>
      </c>
      <c r="J5" s="3">
        <f>SUM(J3:J4)</f>
        <v>73675</v>
      </c>
      <c r="K5" s="3"/>
    </row>
    <row r="6" s="1" customFormat="1" ht="35.15" customHeight="1" spans="5:5">
      <c r="E6" s="2"/>
    </row>
    <row r="7" s="1" customFormat="1" ht="35.15" customHeight="1" spans="5:5">
      <c r="E7" s="2"/>
    </row>
    <row r="8" s="1" customFormat="1" ht="35.15" customHeight="1" spans="5:5">
      <c r="E8" s="2"/>
    </row>
    <row r="9" s="1" customFormat="1" ht="35.15" customHeight="1" spans="5:5">
      <c r="E9" s="2"/>
    </row>
    <row r="10" s="1" customFormat="1" spans="5:5">
      <c r="E10" s="2"/>
    </row>
    <row r="11" s="1" customFormat="1" spans="5:5">
      <c r="E11" s="2"/>
    </row>
    <row r="12" s="1" customFormat="1" spans="5:5">
      <c r="E12" s="2"/>
    </row>
    <row r="13" s="1" customFormat="1" spans="5:5">
      <c r="E13" s="2"/>
    </row>
    <row r="14" s="1" customFormat="1" spans="5:5">
      <c r="E14" s="2"/>
    </row>
    <row r="15" s="1" customFormat="1" spans="5:5">
      <c r="E15" s="2"/>
    </row>
    <row r="16" s="1" customFormat="1" spans="5:5">
      <c r="E16" s="2"/>
    </row>
    <row r="17" s="1" customFormat="1" spans="5:5">
      <c r="E17" s="2"/>
    </row>
    <row r="18" s="1" customFormat="1" spans="5:5">
      <c r="E18" s="2"/>
    </row>
    <row r="19" s="1" customFormat="1" spans="5:5">
      <c r="E19" s="2"/>
    </row>
    <row r="20" s="1" customFormat="1" spans="5:5">
      <c r="E20" s="2"/>
    </row>
    <row r="21" s="1" customFormat="1" spans="5:5">
      <c r="E21" s="2"/>
    </row>
    <row r="22" s="1" customFormat="1" spans="5:5">
      <c r="E22" s="2"/>
    </row>
    <row r="23" s="1" customFormat="1" spans="5:5">
      <c r="E23" s="2"/>
    </row>
    <row r="24" s="1" customFormat="1" spans="5:5">
      <c r="E24" s="2"/>
    </row>
    <row r="25" s="1" customFormat="1" spans="5:5">
      <c r="E25" s="2"/>
    </row>
    <row r="26" s="1" customFormat="1" spans="5:5">
      <c r="E26" s="2"/>
    </row>
    <row r="27" s="1" customFormat="1" spans="5:5">
      <c r="E27" s="2"/>
    </row>
    <row r="28" s="1" customFormat="1" spans="5:5">
      <c r="E28" s="2"/>
    </row>
    <row r="29" s="1" customFormat="1" spans="5:5">
      <c r="E29" s="2"/>
    </row>
    <row r="30" s="1" customFormat="1" spans="5:5">
      <c r="E30" s="2"/>
    </row>
    <row r="31" s="1" customFormat="1" spans="5:5">
      <c r="E31" s="2"/>
    </row>
    <row r="32" s="1" customFormat="1" spans="5:5">
      <c r="E32" s="2"/>
    </row>
    <row r="33" s="1" customFormat="1" spans="5:5">
      <c r="E33" s="2"/>
    </row>
    <row r="34" s="1" customFormat="1" spans="5:5">
      <c r="E34" s="2"/>
    </row>
    <row r="35" s="1" customFormat="1" spans="5:5">
      <c r="E35" s="2"/>
    </row>
    <row r="36" s="1" customFormat="1" spans="5:5">
      <c r="E36" s="2"/>
    </row>
    <row r="37" s="1" customFormat="1" spans="5:5">
      <c r="E37" s="2"/>
    </row>
    <row r="38" s="1" customFormat="1" spans="5:5">
      <c r="E38" s="2"/>
    </row>
    <row r="39" s="1" customFormat="1" spans="5:5">
      <c r="E39" s="2"/>
    </row>
    <row r="40" s="1" customFormat="1" spans="5:5">
      <c r="E40" s="2"/>
    </row>
    <row r="41" s="1" customFormat="1" spans="5:5">
      <c r="E41" s="2"/>
    </row>
    <row r="42" s="1" customFormat="1" spans="5:5">
      <c r="E42" s="2"/>
    </row>
    <row r="43" s="1" customFormat="1" spans="5:5">
      <c r="E43" s="2"/>
    </row>
    <row r="44" s="1" customFormat="1" spans="5:5">
      <c r="E44" s="2"/>
    </row>
    <row r="45" s="1" customFormat="1" spans="5:5">
      <c r="E45" s="2"/>
    </row>
    <row r="46" s="1" customFormat="1" spans="5:5">
      <c r="E46" s="2"/>
    </row>
    <row r="47" s="1" customFormat="1" spans="5:5">
      <c r="E47" s="2"/>
    </row>
    <row r="48" s="1" customFormat="1" spans="5:5">
      <c r="E48" s="2"/>
    </row>
    <row r="49" s="1" customFormat="1" spans="5:5">
      <c r="E49" s="2"/>
    </row>
    <row r="50" s="1" customFormat="1" spans="5:5">
      <c r="E50" s="2"/>
    </row>
    <row r="51" s="1" customFormat="1" spans="5:5">
      <c r="E51" s="2"/>
    </row>
    <row r="52" s="1" customFormat="1" spans="5:5">
      <c r="E52" s="2"/>
    </row>
    <row r="53" s="1" customFormat="1" spans="5:5">
      <c r="E53" s="2"/>
    </row>
    <row r="54" s="1" customFormat="1" spans="5:5">
      <c r="E54" s="2"/>
    </row>
    <row r="55" s="1" customFormat="1" spans="5:5">
      <c r="E55" s="2"/>
    </row>
    <row r="56" s="1" customFormat="1" spans="5:5">
      <c r="E56" s="2"/>
    </row>
    <row r="57" s="1" customFormat="1" spans="5:5">
      <c r="E57" s="2"/>
    </row>
    <row r="58" s="1" customFormat="1" spans="5:5">
      <c r="E58" s="2"/>
    </row>
    <row r="59" s="1" customFormat="1" spans="5:5">
      <c r="E59" s="2"/>
    </row>
    <row r="60" s="1" customFormat="1" spans="5:5">
      <c r="E60" s="2"/>
    </row>
    <row r="61" s="1" customFormat="1" spans="5:5">
      <c r="E61" s="2"/>
    </row>
    <row r="62" s="1" customFormat="1" spans="5:5">
      <c r="E62" s="2"/>
    </row>
    <row r="63" s="1" customFormat="1" spans="5:5">
      <c r="E63" s="2"/>
    </row>
    <row r="64" s="1" customFormat="1" spans="5:5">
      <c r="E64" s="2"/>
    </row>
    <row r="65" s="1" customFormat="1" spans="5:5">
      <c r="E65" s="2"/>
    </row>
    <row r="66" s="1" customFormat="1" spans="5:5">
      <c r="E66" s="2"/>
    </row>
    <row r="67" s="1" customFormat="1" spans="5:5">
      <c r="E67" s="2"/>
    </row>
    <row r="68" s="1" customFormat="1" spans="5:5">
      <c r="E68" s="2"/>
    </row>
    <row r="69" s="1" customFormat="1" spans="5:5">
      <c r="E69" s="2"/>
    </row>
    <row r="70" s="1" customFormat="1" spans="5:5">
      <c r="E70" s="2"/>
    </row>
    <row r="71" s="1" customFormat="1" spans="5:5">
      <c r="E71" s="2"/>
    </row>
    <row r="72" s="1" customFormat="1" spans="5:5">
      <c r="E72" s="2"/>
    </row>
    <row r="73" s="1" customFormat="1" spans="5:5">
      <c r="E73" s="2"/>
    </row>
    <row r="74" s="1" customFormat="1" spans="5:5">
      <c r="E74" s="2"/>
    </row>
    <row r="75" s="1" customFormat="1" spans="5:5">
      <c r="E75" s="2"/>
    </row>
    <row r="76" s="1" customFormat="1" spans="5:5">
      <c r="E76" s="2"/>
    </row>
    <row r="77" s="1" customFormat="1" spans="5:5">
      <c r="E77" s="2"/>
    </row>
    <row r="78" s="1" customFormat="1" spans="5:5">
      <c r="E78" s="2"/>
    </row>
    <row r="79" s="1" customFormat="1" spans="5:5">
      <c r="E79" s="2"/>
    </row>
    <row r="80" s="1" customFormat="1" spans="5:5">
      <c r="E80" s="2"/>
    </row>
    <row r="81" s="1" customFormat="1" spans="5:5">
      <c r="E81" s="2"/>
    </row>
    <row r="82" s="1" customFormat="1" spans="5:5">
      <c r="E82" s="2"/>
    </row>
    <row r="83" s="1" customFormat="1" spans="5:5">
      <c r="E83" s="2"/>
    </row>
    <row r="84" s="1" customFormat="1" spans="5:5">
      <c r="E84" s="2"/>
    </row>
    <row r="85" s="1" customFormat="1" spans="5:5">
      <c r="E85" s="2"/>
    </row>
    <row r="86" s="1" customFormat="1" spans="5:5">
      <c r="E86" s="2"/>
    </row>
    <row r="87" s="1" customFormat="1" spans="5:5">
      <c r="E87" s="2"/>
    </row>
    <row r="88" s="1" customFormat="1" spans="5:5">
      <c r="E88" s="2"/>
    </row>
    <row r="89" s="1" customFormat="1" spans="5:5">
      <c r="E89" s="2"/>
    </row>
    <row r="90" s="1" customFormat="1" spans="5:5">
      <c r="E90" s="2"/>
    </row>
    <row r="91" s="1" customFormat="1" spans="5:5">
      <c r="E91" s="2"/>
    </row>
    <row r="92" s="1" customFormat="1" spans="5:5">
      <c r="E92" s="2"/>
    </row>
    <row r="93" s="1" customFormat="1" spans="5:5">
      <c r="E93" s="2"/>
    </row>
    <row r="94" s="1" customFormat="1" spans="5:5">
      <c r="E94" s="2"/>
    </row>
    <row r="95" s="1" customFormat="1" spans="5:5">
      <c r="E95" s="2"/>
    </row>
    <row r="96" s="1" customFormat="1" spans="5:5">
      <c r="E96" s="2"/>
    </row>
    <row r="97" s="1" customFormat="1" spans="5:5">
      <c r="E97" s="2"/>
    </row>
    <row r="98" s="1" customFormat="1" spans="5:5">
      <c r="E98" s="2"/>
    </row>
    <row r="99" s="1" customFormat="1" spans="5:5">
      <c r="E99" s="2"/>
    </row>
    <row r="100" s="1" customFormat="1" spans="5:5">
      <c r="E100" s="2"/>
    </row>
    <row r="101" s="1" customFormat="1" spans="5:5">
      <c r="E101" s="2"/>
    </row>
    <row r="102" s="1" customFormat="1" spans="5:5">
      <c r="E102" s="2"/>
    </row>
    <row r="103" s="1" customFormat="1" spans="5:5">
      <c r="E103" s="2"/>
    </row>
  </sheetData>
  <mergeCells count="8">
    <mergeCell ref="A1:K1"/>
    <mergeCell ref="C2:D2"/>
    <mergeCell ref="C3:D3"/>
    <mergeCell ref="C4:D4"/>
    <mergeCell ref="C5:D5"/>
    <mergeCell ref="C6:D6"/>
    <mergeCell ref="J3:J4"/>
    <mergeCell ref="K3:K4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网球场、足球场围网</vt:lpstr>
      <vt:lpstr>足球、网球训练器材清单</vt:lpstr>
      <vt:lpstr>监控设备</vt:lpstr>
      <vt:lpstr>草坪填充设施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test</dc:creator>
  <cp:lastModifiedBy>凌志</cp:lastModifiedBy>
  <dcterms:created xsi:type="dcterms:W3CDTF">2018-07-25T01:56:00Z</dcterms:created>
  <cp:lastPrinted>2019-12-24T07:56:00Z</cp:lastPrinted>
  <dcterms:modified xsi:type="dcterms:W3CDTF">2023-12-19T01:05:54Z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2052-12.1.0.15990</vt:lpwstr>
  </property>
  <property fmtid="{D5CDD505-2E9C-101B-9397-08002B2CF9AE}" pid="3" name="ICV">
    <vt:lpwstr>25F7D8B7B8A8488BA50A314ACA5BD153_13</vt:lpwstr>
  </property>
</Properties>
</file>